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6A82A205-601A-44CE-8E8F-EE083CA8681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'DC30'!$A$1:$AA$62</definedName>
    <definedName name="_xlnm.Print_Area" localSheetId="14">'DC31'!$A$1:$AA$62</definedName>
    <definedName name="_xlnm.Print_Area" localSheetId="19">'DC32'!$A$1:$AA$62</definedName>
    <definedName name="_xlnm.Print_Area" localSheetId="0">'MP301'!$A$1:$AA$62</definedName>
    <definedName name="_xlnm.Print_Area" localSheetId="1">'MP302'!$A$1:$AA$62</definedName>
    <definedName name="_xlnm.Print_Area" localSheetId="2">'MP303'!$A$1:$AA$62</definedName>
    <definedName name="_xlnm.Print_Area" localSheetId="3">'MP304'!$A$1:$AA$62</definedName>
    <definedName name="_xlnm.Print_Area" localSheetId="4">'MP305'!$A$1:$AA$62</definedName>
    <definedName name="_xlnm.Print_Area" localSheetId="5">'MP306'!$A$1:$AA$62</definedName>
    <definedName name="_xlnm.Print_Area" localSheetId="6">'MP307'!$A$1:$AA$62</definedName>
    <definedName name="_xlnm.Print_Area" localSheetId="8">'MP311'!$A$1:$AA$62</definedName>
    <definedName name="_xlnm.Print_Area" localSheetId="9">'MP312'!$A$1:$AA$62</definedName>
    <definedName name="_xlnm.Print_Area" localSheetId="10">'MP313'!$A$1:$AA$62</definedName>
    <definedName name="_xlnm.Print_Area" localSheetId="11">'MP314'!$A$1:$AA$62</definedName>
    <definedName name="_xlnm.Print_Area" localSheetId="12">'MP315'!$A$1:$AA$62</definedName>
    <definedName name="_xlnm.Print_Area" localSheetId="13">'MP316'!$A$1:$AA$62</definedName>
    <definedName name="_xlnm.Print_Area" localSheetId="15">'MP321'!$A$1:$AA$62</definedName>
    <definedName name="_xlnm.Print_Area" localSheetId="16">'MP324'!$A$1:$AA$62</definedName>
    <definedName name="_xlnm.Print_Area" localSheetId="17">'MP325'!$A$1:$AA$62</definedName>
    <definedName name="_xlnm.Print_Area" localSheetId="18">'MP326'!$A$1:$AA$62</definedName>
    <definedName name="_xlnm.Print_Area" localSheetId="20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Z45" i="2" s="1"/>
  <c r="W38" i="2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F45" i="2" s="1"/>
  <c r="E38" i="2"/>
  <c r="E45" i="2" s="1"/>
  <c r="D38" i="2"/>
  <c r="D45" i="2" s="1"/>
  <c r="C38" i="2"/>
  <c r="C45" i="2" s="1"/>
  <c r="Y27" i="2"/>
  <c r="Y46" i="2" s="1"/>
  <c r="Q27" i="2"/>
  <c r="I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Y14" i="2"/>
  <c r="X14" i="2"/>
  <c r="X27" i="2" s="1"/>
  <c r="W14" i="2"/>
  <c r="W27" i="2" s="1"/>
  <c r="V14" i="2"/>
  <c r="V27" i="2" s="1"/>
  <c r="V46" i="2" s="1"/>
  <c r="U14" i="2"/>
  <c r="U27" i="2" s="1"/>
  <c r="U46" i="2" s="1"/>
  <c r="T14" i="2"/>
  <c r="T27" i="2" s="1"/>
  <c r="T46" i="2" s="1"/>
  <c r="S14" i="2"/>
  <c r="R14" i="2"/>
  <c r="Q14" i="2"/>
  <c r="P14" i="2"/>
  <c r="P27" i="2" s="1"/>
  <c r="O14" i="2"/>
  <c r="O27" i="2" s="1"/>
  <c r="N14" i="2"/>
  <c r="N27" i="2" s="1"/>
  <c r="N46" i="2" s="1"/>
  <c r="M14" i="2"/>
  <c r="M27" i="2" s="1"/>
  <c r="M46" i="2" s="1"/>
  <c r="L14" i="2"/>
  <c r="L27" i="2" s="1"/>
  <c r="L46" i="2" s="1"/>
  <c r="K14" i="2"/>
  <c r="J14" i="2"/>
  <c r="I14" i="2"/>
  <c r="H14" i="2"/>
  <c r="H27" i="2" s="1"/>
  <c r="G14" i="2"/>
  <c r="G27" i="2" s="1"/>
  <c r="F14" i="2"/>
  <c r="F27" i="2" s="1"/>
  <c r="F46" i="2" s="1"/>
  <c r="E14" i="2"/>
  <c r="E27" i="2" s="1"/>
  <c r="E46" i="2" s="1"/>
  <c r="D14" i="2"/>
  <c r="D27" i="2" s="1"/>
  <c r="D46" i="2" s="1"/>
  <c r="C14" i="2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U45" i="3"/>
  <c r="O45" i="3"/>
  <c r="N45" i="3"/>
  <c r="N46" i="3" s="1"/>
  <c r="AA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W38" i="3"/>
  <c r="V38" i="3"/>
  <c r="V45" i="3" s="1"/>
  <c r="U38" i="3"/>
  <c r="T38" i="3"/>
  <c r="T45" i="3" s="1"/>
  <c r="S38" i="3"/>
  <c r="S45" i="3" s="1"/>
  <c r="R38" i="3"/>
  <c r="R45" i="3" s="1"/>
  <c r="Q38" i="3"/>
  <c r="Q45" i="3" s="1"/>
  <c r="P38" i="3"/>
  <c r="P45" i="3" s="1"/>
  <c r="P46" i="3" s="1"/>
  <c r="O38" i="3"/>
  <c r="N38" i="3"/>
  <c r="M38" i="3"/>
  <c r="M45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F38" i="3"/>
  <c r="F45" i="3" s="1"/>
  <c r="E38" i="3"/>
  <c r="E45" i="3" s="1"/>
  <c r="D38" i="3"/>
  <c r="D45" i="3" s="1"/>
  <c r="C38" i="3"/>
  <c r="C45" i="3" s="1"/>
  <c r="Z27" i="3"/>
  <c r="X27" i="3"/>
  <c r="H27" i="3"/>
  <c r="AA26" i="3"/>
  <c r="Z26" i="3"/>
  <c r="Y26" i="3"/>
  <c r="Y27" i="3" s="1"/>
  <c r="X26" i="3"/>
  <c r="W26" i="3"/>
  <c r="V26" i="3"/>
  <c r="U26" i="3"/>
  <c r="T26" i="3"/>
  <c r="S26" i="3"/>
  <c r="R26" i="3"/>
  <c r="R27" i="3" s="1"/>
  <c r="R46" i="3" s="1"/>
  <c r="Q26" i="3"/>
  <c r="Q27" i="3" s="1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Z14" i="3"/>
  <c r="Y14" i="3"/>
  <c r="X14" i="3"/>
  <c r="W14" i="3"/>
  <c r="W27" i="3" s="1"/>
  <c r="V14" i="3"/>
  <c r="V27" i="3" s="1"/>
  <c r="U14" i="3"/>
  <c r="U27" i="3" s="1"/>
  <c r="T14" i="3"/>
  <c r="T27" i="3" s="1"/>
  <c r="S14" i="3"/>
  <c r="R14" i="3"/>
  <c r="Q14" i="3"/>
  <c r="P14" i="3"/>
  <c r="P27" i="3" s="1"/>
  <c r="O14" i="3"/>
  <c r="O27" i="3" s="1"/>
  <c r="N14" i="3"/>
  <c r="N27" i="3" s="1"/>
  <c r="M14" i="3"/>
  <c r="M27" i="3" s="1"/>
  <c r="L14" i="3"/>
  <c r="L27" i="3" s="1"/>
  <c r="K14" i="3"/>
  <c r="J14" i="3"/>
  <c r="I14" i="3"/>
  <c r="I27" i="3" s="1"/>
  <c r="H14" i="3"/>
  <c r="G14" i="3"/>
  <c r="G27" i="3" s="1"/>
  <c r="F14" i="3"/>
  <c r="F27" i="3" s="1"/>
  <c r="E14" i="3"/>
  <c r="E27" i="3" s="1"/>
  <c r="D14" i="3"/>
  <c r="D27" i="3" s="1"/>
  <c r="C14" i="3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O45" i="4"/>
  <c r="M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X45" i="4" s="1"/>
  <c r="W38" i="4"/>
  <c r="V38" i="4"/>
  <c r="V45" i="4" s="1"/>
  <c r="U38" i="4"/>
  <c r="U45" i="4" s="1"/>
  <c r="T38" i="4"/>
  <c r="T45" i="4" s="1"/>
  <c r="S38" i="4"/>
  <c r="S45" i="4" s="1"/>
  <c r="R38" i="4"/>
  <c r="Q38" i="4"/>
  <c r="Q45" i="4" s="1"/>
  <c r="P38" i="4"/>
  <c r="P45" i="4" s="1"/>
  <c r="O38" i="4"/>
  <c r="N38" i="4"/>
  <c r="N45" i="4" s="1"/>
  <c r="M38" i="4"/>
  <c r="L38" i="4"/>
  <c r="L45" i="4" s="1"/>
  <c r="K38" i="4"/>
  <c r="K45" i="4" s="1"/>
  <c r="J38" i="4"/>
  <c r="I38" i="4"/>
  <c r="I45" i="4" s="1"/>
  <c r="H38" i="4"/>
  <c r="H45" i="4" s="1"/>
  <c r="G38" i="4"/>
  <c r="G45" i="4" s="1"/>
  <c r="F38" i="4"/>
  <c r="F45" i="4" s="1"/>
  <c r="E38" i="4"/>
  <c r="E45" i="4" s="1"/>
  <c r="D38" i="4"/>
  <c r="D45" i="4" s="1"/>
  <c r="C38" i="4"/>
  <c r="C45" i="4" s="1"/>
  <c r="X27" i="4"/>
  <c r="S27" i="4"/>
  <c r="R27" i="4"/>
  <c r="Q27" i="4"/>
  <c r="H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C27" i="4" s="1"/>
  <c r="C46" i="4" s="1"/>
  <c r="AA14" i="4"/>
  <c r="Y14" i="4"/>
  <c r="Y27" i="4" s="1"/>
  <c r="X14" i="4"/>
  <c r="Z14" i="4" s="1"/>
  <c r="W14" i="4"/>
  <c r="W27" i="4" s="1"/>
  <c r="V14" i="4"/>
  <c r="V27" i="4" s="1"/>
  <c r="V46" i="4" s="1"/>
  <c r="U14" i="4"/>
  <c r="T14" i="4"/>
  <c r="S14" i="4"/>
  <c r="R14" i="4"/>
  <c r="Q14" i="4"/>
  <c r="P14" i="4"/>
  <c r="P27" i="4" s="1"/>
  <c r="O14" i="4"/>
  <c r="O27" i="4" s="1"/>
  <c r="O46" i="4" s="1"/>
  <c r="N14" i="4"/>
  <c r="N27" i="4" s="1"/>
  <c r="N46" i="4" s="1"/>
  <c r="M14" i="4"/>
  <c r="L14" i="4"/>
  <c r="K14" i="4"/>
  <c r="K27" i="4" s="1"/>
  <c r="J14" i="4"/>
  <c r="J27" i="4" s="1"/>
  <c r="I14" i="4"/>
  <c r="I27" i="4" s="1"/>
  <c r="H14" i="4"/>
  <c r="G14" i="4"/>
  <c r="G27" i="4" s="1"/>
  <c r="G46" i="4" s="1"/>
  <c r="F14" i="4"/>
  <c r="F27" i="4" s="1"/>
  <c r="F46" i="4" s="1"/>
  <c r="E14" i="4"/>
  <c r="D14" i="4"/>
  <c r="D27" i="4" s="1"/>
  <c r="D46" i="4" s="1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X45" i="5"/>
  <c r="P45" i="5"/>
  <c r="F45" i="5"/>
  <c r="E45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Z38" i="5" s="1"/>
  <c r="W38" i="5"/>
  <c r="V38" i="5"/>
  <c r="V45" i="5" s="1"/>
  <c r="U38" i="5"/>
  <c r="U45" i="5" s="1"/>
  <c r="T38" i="5"/>
  <c r="T45" i="5" s="1"/>
  <c r="S38" i="5"/>
  <c r="S45" i="5" s="1"/>
  <c r="R38" i="5"/>
  <c r="Q38" i="5"/>
  <c r="P38" i="5"/>
  <c r="O38" i="5"/>
  <c r="O45" i="5" s="1"/>
  <c r="N38" i="5"/>
  <c r="N45" i="5" s="1"/>
  <c r="M38" i="5"/>
  <c r="M45" i="5" s="1"/>
  <c r="L38" i="5"/>
  <c r="L45" i="5" s="1"/>
  <c r="K38" i="5"/>
  <c r="K45" i="5" s="1"/>
  <c r="J38" i="5"/>
  <c r="I38" i="5"/>
  <c r="I45" i="5" s="1"/>
  <c r="H38" i="5"/>
  <c r="H45" i="5" s="1"/>
  <c r="G38" i="5"/>
  <c r="G45" i="5" s="1"/>
  <c r="F38" i="5"/>
  <c r="E38" i="5"/>
  <c r="D38" i="5"/>
  <c r="D45" i="5" s="1"/>
  <c r="C38" i="5"/>
  <c r="C45" i="5" s="1"/>
  <c r="J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Y27" i="5" s="1"/>
  <c r="X14" i="5"/>
  <c r="W14" i="5"/>
  <c r="W27" i="5" s="1"/>
  <c r="V14" i="5"/>
  <c r="V27" i="5" s="1"/>
  <c r="U14" i="5"/>
  <c r="T14" i="5"/>
  <c r="T27" i="5" s="1"/>
  <c r="S14" i="5"/>
  <c r="R14" i="5"/>
  <c r="R27" i="5" s="1"/>
  <c r="Q14" i="5"/>
  <c r="Q27" i="5" s="1"/>
  <c r="P14" i="5"/>
  <c r="P27" i="5" s="1"/>
  <c r="P46" i="5" s="1"/>
  <c r="O14" i="5"/>
  <c r="O27" i="5" s="1"/>
  <c r="N14" i="5"/>
  <c r="N27" i="5" s="1"/>
  <c r="M14" i="5"/>
  <c r="L14" i="5"/>
  <c r="L27" i="5" s="1"/>
  <c r="K14" i="5"/>
  <c r="J14" i="5"/>
  <c r="I14" i="5"/>
  <c r="I27" i="5" s="1"/>
  <c r="H14" i="5"/>
  <c r="H27" i="5" s="1"/>
  <c r="G14" i="5"/>
  <c r="G27" i="5" s="1"/>
  <c r="F14" i="5"/>
  <c r="F27" i="5" s="1"/>
  <c r="E14" i="5"/>
  <c r="D14" i="5"/>
  <c r="D27" i="5" s="1"/>
  <c r="C14" i="5"/>
  <c r="C27" i="5" s="1"/>
  <c r="C46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N46" i="6"/>
  <c r="X45" i="6"/>
  <c r="W45" i="6"/>
  <c r="G45" i="6"/>
  <c r="F45" i="6"/>
  <c r="E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Z38" i="6" s="1"/>
  <c r="W38" i="6"/>
  <c r="V38" i="6"/>
  <c r="V45" i="6" s="1"/>
  <c r="U38" i="6"/>
  <c r="U45" i="6" s="1"/>
  <c r="T38" i="6"/>
  <c r="T45" i="6" s="1"/>
  <c r="S38" i="6"/>
  <c r="S45" i="6" s="1"/>
  <c r="R38" i="6"/>
  <c r="Q38" i="6"/>
  <c r="Q45" i="6" s="1"/>
  <c r="P38" i="6"/>
  <c r="O38" i="6"/>
  <c r="O45" i="6" s="1"/>
  <c r="N38" i="6"/>
  <c r="N45" i="6" s="1"/>
  <c r="M38" i="6"/>
  <c r="M45" i="6" s="1"/>
  <c r="L38" i="6"/>
  <c r="L45" i="6" s="1"/>
  <c r="K38" i="6"/>
  <c r="K45" i="6" s="1"/>
  <c r="J38" i="6"/>
  <c r="I38" i="6"/>
  <c r="I45" i="6" s="1"/>
  <c r="H38" i="6"/>
  <c r="H45" i="6" s="1"/>
  <c r="G38" i="6"/>
  <c r="F38" i="6"/>
  <c r="E38" i="6"/>
  <c r="D38" i="6"/>
  <c r="D45" i="6" s="1"/>
  <c r="C38" i="6"/>
  <c r="C45" i="6" s="1"/>
  <c r="P27" i="6"/>
  <c r="I27" i="6"/>
  <c r="H27" i="6"/>
  <c r="AA26" i="6"/>
  <c r="AA27" i="6" s="1"/>
  <c r="AA46" i="6" s="1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Y27" i="6" s="1"/>
  <c r="X14" i="6"/>
  <c r="Z14" i="6" s="1"/>
  <c r="W14" i="6"/>
  <c r="W27" i="6" s="1"/>
  <c r="V14" i="6"/>
  <c r="V27" i="6" s="1"/>
  <c r="U14" i="6"/>
  <c r="U27" i="6" s="1"/>
  <c r="U46" i="6" s="1"/>
  <c r="T14" i="6"/>
  <c r="T27" i="6" s="1"/>
  <c r="T46" i="6" s="1"/>
  <c r="S14" i="6"/>
  <c r="R14" i="6"/>
  <c r="Q14" i="6"/>
  <c r="Q27" i="6" s="1"/>
  <c r="P14" i="6"/>
  <c r="O14" i="6"/>
  <c r="O27" i="6" s="1"/>
  <c r="N14" i="6"/>
  <c r="N27" i="6" s="1"/>
  <c r="M14" i="6"/>
  <c r="M27" i="6" s="1"/>
  <c r="M46" i="6" s="1"/>
  <c r="L14" i="6"/>
  <c r="L27" i="6" s="1"/>
  <c r="L46" i="6" s="1"/>
  <c r="K14" i="6"/>
  <c r="J14" i="6"/>
  <c r="I14" i="6"/>
  <c r="H14" i="6"/>
  <c r="G14" i="6"/>
  <c r="G27" i="6" s="1"/>
  <c r="G46" i="6" s="1"/>
  <c r="F14" i="6"/>
  <c r="F27" i="6" s="1"/>
  <c r="F46" i="6" s="1"/>
  <c r="E14" i="6"/>
  <c r="E27" i="6" s="1"/>
  <c r="E46" i="6" s="1"/>
  <c r="D14" i="6"/>
  <c r="D27" i="6" s="1"/>
  <c r="D46" i="6" s="1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V45" i="7"/>
  <c r="M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X45" i="7" s="1"/>
  <c r="W38" i="7"/>
  <c r="W45" i="7" s="1"/>
  <c r="V38" i="7"/>
  <c r="U38" i="7"/>
  <c r="U45" i="7" s="1"/>
  <c r="T38" i="7"/>
  <c r="T45" i="7" s="1"/>
  <c r="S38" i="7"/>
  <c r="S45" i="7" s="1"/>
  <c r="R38" i="7"/>
  <c r="R45" i="7" s="1"/>
  <c r="Q38" i="7"/>
  <c r="Q45" i="7" s="1"/>
  <c r="P38" i="7"/>
  <c r="P45" i="7" s="1"/>
  <c r="O38" i="7"/>
  <c r="N38" i="7"/>
  <c r="N45" i="7" s="1"/>
  <c r="M38" i="7"/>
  <c r="L38" i="7"/>
  <c r="L45" i="7" s="1"/>
  <c r="K38" i="7"/>
  <c r="K45" i="7" s="1"/>
  <c r="J38" i="7"/>
  <c r="J45" i="7" s="1"/>
  <c r="I38" i="7"/>
  <c r="I45" i="7" s="1"/>
  <c r="H38" i="7"/>
  <c r="H45" i="7" s="1"/>
  <c r="H46" i="7" s="1"/>
  <c r="G38" i="7"/>
  <c r="F38" i="7"/>
  <c r="F45" i="7" s="1"/>
  <c r="E38" i="7"/>
  <c r="E45" i="7" s="1"/>
  <c r="D38" i="7"/>
  <c r="D45" i="7" s="1"/>
  <c r="C38" i="7"/>
  <c r="C45" i="7" s="1"/>
  <c r="X27" i="7"/>
  <c r="Q27" i="7"/>
  <c r="P27" i="7"/>
  <c r="L27" i="7"/>
  <c r="L46" i="7" s="1"/>
  <c r="AA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AA46" i="7" s="1"/>
  <c r="Y14" i="7"/>
  <c r="X14" i="7"/>
  <c r="Z14" i="7" s="1"/>
  <c r="W14" i="7"/>
  <c r="W27" i="7" s="1"/>
  <c r="V14" i="7"/>
  <c r="U14" i="7"/>
  <c r="U27" i="7" s="1"/>
  <c r="T14" i="7"/>
  <c r="T27" i="7" s="1"/>
  <c r="T46" i="7" s="1"/>
  <c r="S14" i="7"/>
  <c r="S27" i="7" s="1"/>
  <c r="S46" i="7" s="1"/>
  <c r="R14" i="7"/>
  <c r="Q14" i="7"/>
  <c r="P14" i="7"/>
  <c r="O14" i="7"/>
  <c r="O27" i="7" s="1"/>
  <c r="N14" i="7"/>
  <c r="M14" i="7"/>
  <c r="M27" i="7" s="1"/>
  <c r="M46" i="7" s="1"/>
  <c r="L14" i="7"/>
  <c r="K14" i="7"/>
  <c r="K27" i="7" s="1"/>
  <c r="K46" i="7" s="1"/>
  <c r="J14" i="7"/>
  <c r="I14" i="7"/>
  <c r="H14" i="7"/>
  <c r="H27" i="7" s="1"/>
  <c r="G14" i="7"/>
  <c r="G27" i="7" s="1"/>
  <c r="F14" i="7"/>
  <c r="E14" i="7"/>
  <c r="E27" i="7" s="1"/>
  <c r="D14" i="7"/>
  <c r="D27" i="7" s="1"/>
  <c r="D46" i="7" s="1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N45" i="8"/>
  <c r="M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X45" i="8" s="1"/>
  <c r="Z45" i="8" s="1"/>
  <c r="W38" i="8"/>
  <c r="W45" i="8" s="1"/>
  <c r="V38" i="8"/>
  <c r="V45" i="8" s="1"/>
  <c r="U38" i="8"/>
  <c r="U45" i="8" s="1"/>
  <c r="T38" i="8"/>
  <c r="T45" i="8" s="1"/>
  <c r="S38" i="8"/>
  <c r="S45" i="8" s="1"/>
  <c r="R38" i="8"/>
  <c r="R45" i="8" s="1"/>
  <c r="Q38" i="8"/>
  <c r="Q45" i="8" s="1"/>
  <c r="P38" i="8"/>
  <c r="P45" i="8" s="1"/>
  <c r="O38" i="8"/>
  <c r="O45" i="8" s="1"/>
  <c r="N38" i="8"/>
  <c r="M38" i="8"/>
  <c r="L38" i="8"/>
  <c r="L45" i="8" s="1"/>
  <c r="K38" i="8"/>
  <c r="K45" i="8" s="1"/>
  <c r="J38" i="8"/>
  <c r="J45" i="8" s="1"/>
  <c r="I38" i="8"/>
  <c r="I45" i="8" s="1"/>
  <c r="H38" i="8"/>
  <c r="H45" i="8" s="1"/>
  <c r="G38" i="8"/>
  <c r="G45" i="8" s="1"/>
  <c r="F38" i="8"/>
  <c r="E38" i="8"/>
  <c r="E45" i="8" s="1"/>
  <c r="D38" i="8"/>
  <c r="D45" i="8" s="1"/>
  <c r="C38" i="8"/>
  <c r="C45" i="8" s="1"/>
  <c r="Q27" i="8"/>
  <c r="P27" i="8"/>
  <c r="P46" i="8" s="1"/>
  <c r="I27" i="8"/>
  <c r="H27" i="8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Y27" i="8" s="1"/>
  <c r="X14" i="8"/>
  <c r="W14" i="8"/>
  <c r="W27" i="8" s="1"/>
  <c r="V14" i="8"/>
  <c r="V27" i="8" s="1"/>
  <c r="V46" i="8" s="1"/>
  <c r="U14" i="8"/>
  <c r="T14" i="8"/>
  <c r="T27" i="8" s="1"/>
  <c r="S14" i="8"/>
  <c r="R14" i="8"/>
  <c r="R27" i="8" s="1"/>
  <c r="Q14" i="8"/>
  <c r="P14" i="8"/>
  <c r="O14" i="8"/>
  <c r="O27" i="8" s="1"/>
  <c r="N14" i="8"/>
  <c r="N27" i="8" s="1"/>
  <c r="N46" i="8" s="1"/>
  <c r="M14" i="8"/>
  <c r="L14" i="8"/>
  <c r="L27" i="8" s="1"/>
  <c r="K14" i="8"/>
  <c r="K27" i="8" s="1"/>
  <c r="K46" i="8" s="1"/>
  <c r="J14" i="8"/>
  <c r="J27" i="8" s="1"/>
  <c r="J46" i="8" s="1"/>
  <c r="I14" i="8"/>
  <c r="H14" i="8"/>
  <c r="G14" i="8"/>
  <c r="G27" i="8" s="1"/>
  <c r="F14" i="8"/>
  <c r="F27" i="8" s="1"/>
  <c r="E14" i="8"/>
  <c r="D14" i="8"/>
  <c r="D27" i="8" s="1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V45" i="9"/>
  <c r="O45" i="9"/>
  <c r="AA44" i="9"/>
  <c r="Y44" i="9"/>
  <c r="X44" i="9"/>
  <c r="Z44" i="9" s="1"/>
  <c r="W44" i="9"/>
  <c r="W45" i="9" s="1"/>
  <c r="V44" i="9"/>
  <c r="U44" i="9"/>
  <c r="T44" i="9"/>
  <c r="S44" i="9"/>
  <c r="R44" i="9"/>
  <c r="Q44" i="9"/>
  <c r="P44" i="9"/>
  <c r="P45" i="9" s="1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Z38" i="9" s="1"/>
  <c r="X38" i="9"/>
  <c r="W38" i="9"/>
  <c r="V38" i="9"/>
  <c r="U38" i="9"/>
  <c r="T38" i="9"/>
  <c r="T45" i="9" s="1"/>
  <c r="S38" i="9"/>
  <c r="S45" i="9" s="1"/>
  <c r="R38" i="9"/>
  <c r="R45" i="9" s="1"/>
  <c r="Q38" i="9"/>
  <c r="P38" i="9"/>
  <c r="O38" i="9"/>
  <c r="N38" i="9"/>
  <c r="N45" i="9" s="1"/>
  <c r="M38" i="9"/>
  <c r="M45" i="9" s="1"/>
  <c r="L38" i="9"/>
  <c r="L45" i="9" s="1"/>
  <c r="K38" i="9"/>
  <c r="K45" i="9" s="1"/>
  <c r="J38" i="9"/>
  <c r="J45" i="9" s="1"/>
  <c r="I38" i="9"/>
  <c r="I45" i="9" s="1"/>
  <c r="H38" i="9"/>
  <c r="G38" i="9"/>
  <c r="F38" i="9"/>
  <c r="F45" i="9" s="1"/>
  <c r="E38" i="9"/>
  <c r="E45" i="9" s="1"/>
  <c r="D38" i="9"/>
  <c r="D45" i="9" s="1"/>
  <c r="C38" i="9"/>
  <c r="C45" i="9" s="1"/>
  <c r="X27" i="9"/>
  <c r="W27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Z14" i="9"/>
  <c r="Y14" i="9"/>
  <c r="X14" i="9"/>
  <c r="W14" i="9"/>
  <c r="V14" i="9"/>
  <c r="U14" i="9"/>
  <c r="U27" i="9" s="1"/>
  <c r="T14" i="9"/>
  <c r="T27" i="9" s="1"/>
  <c r="T46" i="9" s="1"/>
  <c r="S14" i="9"/>
  <c r="R14" i="9"/>
  <c r="R27" i="9" s="1"/>
  <c r="Q14" i="9"/>
  <c r="Q27" i="9" s="1"/>
  <c r="P14" i="9"/>
  <c r="P27" i="9" s="1"/>
  <c r="O14" i="9"/>
  <c r="O27" i="9" s="1"/>
  <c r="O46" i="9" s="1"/>
  <c r="N14" i="9"/>
  <c r="M14" i="9"/>
  <c r="M27" i="9" s="1"/>
  <c r="M46" i="9" s="1"/>
  <c r="L14" i="9"/>
  <c r="L27" i="9" s="1"/>
  <c r="L46" i="9" s="1"/>
  <c r="K14" i="9"/>
  <c r="J14" i="9"/>
  <c r="I14" i="9"/>
  <c r="H14" i="9"/>
  <c r="H27" i="9" s="1"/>
  <c r="G14" i="9"/>
  <c r="G27" i="9" s="1"/>
  <c r="F14" i="9"/>
  <c r="E14" i="9"/>
  <c r="E27" i="9" s="1"/>
  <c r="E46" i="9" s="1"/>
  <c r="D14" i="9"/>
  <c r="D27" i="9" s="1"/>
  <c r="D46" i="9" s="1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F45" i="10"/>
  <c r="E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Z45" i="10" s="1"/>
  <c r="W38" i="10"/>
  <c r="W45" i="10" s="1"/>
  <c r="V38" i="10"/>
  <c r="V45" i="10" s="1"/>
  <c r="U38" i="10"/>
  <c r="U45" i="10" s="1"/>
  <c r="T38" i="10"/>
  <c r="T45" i="10" s="1"/>
  <c r="S38" i="10"/>
  <c r="S45" i="10" s="1"/>
  <c r="R38" i="10"/>
  <c r="R45" i="10" s="1"/>
  <c r="Q38" i="10"/>
  <c r="Q45" i="10" s="1"/>
  <c r="P38" i="10"/>
  <c r="P45" i="10" s="1"/>
  <c r="O38" i="10"/>
  <c r="O45" i="10" s="1"/>
  <c r="N38" i="10"/>
  <c r="N45" i="10" s="1"/>
  <c r="M38" i="10"/>
  <c r="M45" i="10" s="1"/>
  <c r="L38" i="10"/>
  <c r="L45" i="10" s="1"/>
  <c r="K38" i="10"/>
  <c r="K45" i="10" s="1"/>
  <c r="J38" i="10"/>
  <c r="J45" i="10" s="1"/>
  <c r="I38" i="10"/>
  <c r="I45" i="10" s="1"/>
  <c r="H38" i="10"/>
  <c r="H45" i="10" s="1"/>
  <c r="G38" i="10"/>
  <c r="G45" i="10" s="1"/>
  <c r="F38" i="10"/>
  <c r="E38" i="10"/>
  <c r="D38" i="10"/>
  <c r="D45" i="10" s="1"/>
  <c r="C38" i="10"/>
  <c r="C45" i="10" s="1"/>
  <c r="Y27" i="10"/>
  <c r="Y46" i="10" s="1"/>
  <c r="H27" i="10"/>
  <c r="H46" i="10" s="1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AA46" i="10" s="1"/>
  <c r="Z14" i="10"/>
  <c r="Y14" i="10"/>
  <c r="X14" i="10"/>
  <c r="X27" i="10" s="1"/>
  <c r="W14" i="10"/>
  <c r="W27" i="10" s="1"/>
  <c r="W46" i="10" s="1"/>
  <c r="V14" i="10"/>
  <c r="V27" i="10" s="1"/>
  <c r="U14" i="10"/>
  <c r="U27" i="10" s="1"/>
  <c r="U46" i="10" s="1"/>
  <c r="T14" i="10"/>
  <c r="S14" i="10"/>
  <c r="S27" i="10" s="1"/>
  <c r="S46" i="10" s="1"/>
  <c r="R14" i="10"/>
  <c r="Q14" i="10"/>
  <c r="P14" i="10"/>
  <c r="P27" i="10" s="1"/>
  <c r="O14" i="10"/>
  <c r="O27" i="10" s="1"/>
  <c r="O46" i="10" s="1"/>
  <c r="N14" i="10"/>
  <c r="N27" i="10" s="1"/>
  <c r="M14" i="10"/>
  <c r="M27" i="10" s="1"/>
  <c r="L14" i="10"/>
  <c r="K14" i="10"/>
  <c r="K27" i="10" s="1"/>
  <c r="K46" i="10" s="1"/>
  <c r="J14" i="10"/>
  <c r="I14" i="10"/>
  <c r="H14" i="10"/>
  <c r="G14" i="10"/>
  <c r="G27" i="10" s="1"/>
  <c r="G46" i="10" s="1"/>
  <c r="F14" i="10"/>
  <c r="F27" i="10" s="1"/>
  <c r="E14" i="10"/>
  <c r="E27" i="10" s="1"/>
  <c r="E46" i="10" s="1"/>
  <c r="D14" i="10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W38" i="11"/>
  <c r="W45" i="11" s="1"/>
  <c r="V38" i="11"/>
  <c r="U38" i="11"/>
  <c r="U45" i="11" s="1"/>
  <c r="T38" i="11"/>
  <c r="T45" i="11" s="1"/>
  <c r="S38" i="11"/>
  <c r="S45" i="11" s="1"/>
  <c r="R38" i="11"/>
  <c r="R45" i="11" s="1"/>
  <c r="Q38" i="11"/>
  <c r="Q45" i="11" s="1"/>
  <c r="P38" i="11"/>
  <c r="P45" i="11" s="1"/>
  <c r="O38" i="11"/>
  <c r="O45" i="11" s="1"/>
  <c r="N38" i="11"/>
  <c r="M38" i="11"/>
  <c r="M45" i="11" s="1"/>
  <c r="L38" i="11"/>
  <c r="L45" i="11" s="1"/>
  <c r="K38" i="11"/>
  <c r="K45" i="11" s="1"/>
  <c r="J38" i="11"/>
  <c r="J45" i="11" s="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D45" i="11" s="1"/>
  <c r="C38" i="11"/>
  <c r="C45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X14" i="11"/>
  <c r="W14" i="11"/>
  <c r="W27" i="11" s="1"/>
  <c r="V14" i="11"/>
  <c r="V27" i="11" s="1"/>
  <c r="U14" i="11"/>
  <c r="T14" i="11"/>
  <c r="T27" i="11" s="1"/>
  <c r="T46" i="11" s="1"/>
  <c r="S14" i="11"/>
  <c r="S27" i="11" s="1"/>
  <c r="S46" i="11" s="1"/>
  <c r="R14" i="11"/>
  <c r="Q14" i="11"/>
  <c r="Q27" i="11" s="1"/>
  <c r="Q46" i="11" s="1"/>
  <c r="P14" i="11"/>
  <c r="P27" i="11" s="1"/>
  <c r="P46" i="11" s="1"/>
  <c r="O14" i="11"/>
  <c r="O27" i="11" s="1"/>
  <c r="N14" i="11"/>
  <c r="N27" i="11" s="1"/>
  <c r="M14" i="11"/>
  <c r="L14" i="11"/>
  <c r="L27" i="11" s="1"/>
  <c r="L46" i="11" s="1"/>
  <c r="K14" i="11"/>
  <c r="K27" i="11" s="1"/>
  <c r="K46" i="11" s="1"/>
  <c r="J14" i="11"/>
  <c r="I14" i="11"/>
  <c r="I27" i="11" s="1"/>
  <c r="I46" i="11" s="1"/>
  <c r="H14" i="11"/>
  <c r="H27" i="11" s="1"/>
  <c r="H46" i="11" s="1"/>
  <c r="G14" i="11"/>
  <c r="G27" i="11" s="1"/>
  <c r="F14" i="11"/>
  <c r="F27" i="11" s="1"/>
  <c r="E14" i="11"/>
  <c r="D14" i="11"/>
  <c r="D27" i="11" s="1"/>
  <c r="D46" i="11" s="1"/>
  <c r="C14" i="11"/>
  <c r="C27" i="11" s="1"/>
  <c r="C46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M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W38" i="12"/>
  <c r="W45" i="12" s="1"/>
  <c r="V38" i="12"/>
  <c r="U38" i="12"/>
  <c r="U45" i="12" s="1"/>
  <c r="T38" i="12"/>
  <c r="T45" i="12" s="1"/>
  <c r="S38" i="12"/>
  <c r="S45" i="12" s="1"/>
  <c r="R38" i="12"/>
  <c r="R45" i="12" s="1"/>
  <c r="Q38" i="12"/>
  <c r="Q45" i="12" s="1"/>
  <c r="P38" i="12"/>
  <c r="P45" i="12" s="1"/>
  <c r="O38" i="12"/>
  <c r="O45" i="12" s="1"/>
  <c r="N38" i="12"/>
  <c r="M38" i="12"/>
  <c r="L38" i="12"/>
  <c r="L45" i="12" s="1"/>
  <c r="L46" i="12" s="1"/>
  <c r="K38" i="12"/>
  <c r="K45" i="12" s="1"/>
  <c r="J38" i="12"/>
  <c r="J45" i="12" s="1"/>
  <c r="I38" i="12"/>
  <c r="I45" i="12" s="1"/>
  <c r="H38" i="12"/>
  <c r="H45" i="12" s="1"/>
  <c r="G38" i="12"/>
  <c r="G45" i="12" s="1"/>
  <c r="F38" i="12"/>
  <c r="F45" i="12" s="1"/>
  <c r="E38" i="12"/>
  <c r="E45" i="12" s="1"/>
  <c r="E46" i="12" s="1"/>
  <c r="D38" i="12"/>
  <c r="D45" i="12" s="1"/>
  <c r="D46" i="12" s="1"/>
  <c r="C38" i="12"/>
  <c r="C45" i="12" s="1"/>
  <c r="I27" i="12"/>
  <c r="I46" i="12" s="1"/>
  <c r="H27" i="12"/>
  <c r="AA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J27" i="12" s="1"/>
  <c r="J46" i="12" s="1"/>
  <c r="I26" i="12"/>
  <c r="H26" i="12"/>
  <c r="G26" i="12"/>
  <c r="F26" i="12"/>
  <c r="E26" i="12"/>
  <c r="D26" i="12"/>
  <c r="C26" i="12"/>
  <c r="AA14" i="12"/>
  <c r="AA27" i="12" s="1"/>
  <c r="AA46" i="12" s="1"/>
  <c r="Y14" i="12"/>
  <c r="X14" i="12"/>
  <c r="Z14" i="12" s="1"/>
  <c r="W14" i="12"/>
  <c r="W27" i="12" s="1"/>
  <c r="V14" i="12"/>
  <c r="V27" i="12" s="1"/>
  <c r="U14" i="12"/>
  <c r="U27" i="12" s="1"/>
  <c r="T14" i="12"/>
  <c r="T27" i="12" s="1"/>
  <c r="S14" i="12"/>
  <c r="S27" i="12" s="1"/>
  <c r="R14" i="12"/>
  <c r="Q14" i="12"/>
  <c r="Q27" i="12" s="1"/>
  <c r="Q46" i="12" s="1"/>
  <c r="P14" i="12"/>
  <c r="P27" i="12" s="1"/>
  <c r="P46" i="12" s="1"/>
  <c r="O14" i="12"/>
  <c r="O27" i="12" s="1"/>
  <c r="N14" i="12"/>
  <c r="N27" i="12" s="1"/>
  <c r="M14" i="12"/>
  <c r="M27" i="12" s="1"/>
  <c r="L14" i="12"/>
  <c r="L27" i="12" s="1"/>
  <c r="K14" i="12"/>
  <c r="K27" i="12" s="1"/>
  <c r="J14" i="12"/>
  <c r="I14" i="12"/>
  <c r="H14" i="12"/>
  <c r="G14" i="12"/>
  <c r="G27" i="12" s="1"/>
  <c r="F14" i="12"/>
  <c r="F27" i="12" s="1"/>
  <c r="E14" i="12"/>
  <c r="E27" i="12" s="1"/>
  <c r="D14" i="12"/>
  <c r="D27" i="12" s="1"/>
  <c r="C14" i="12"/>
  <c r="C27" i="12" s="1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G45" i="13"/>
  <c r="F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W38" i="13"/>
  <c r="W45" i="13" s="1"/>
  <c r="V38" i="13"/>
  <c r="V45" i="13" s="1"/>
  <c r="U38" i="13"/>
  <c r="U45" i="13" s="1"/>
  <c r="T38" i="13"/>
  <c r="T45" i="13" s="1"/>
  <c r="S38" i="13"/>
  <c r="S45" i="13" s="1"/>
  <c r="R38" i="13"/>
  <c r="R45" i="13" s="1"/>
  <c r="Q38" i="13"/>
  <c r="Q45" i="13" s="1"/>
  <c r="P38" i="13"/>
  <c r="P45" i="13" s="1"/>
  <c r="O38" i="13"/>
  <c r="O45" i="13" s="1"/>
  <c r="N38" i="13"/>
  <c r="M38" i="13"/>
  <c r="M45" i="13" s="1"/>
  <c r="L38" i="13"/>
  <c r="L45" i="13" s="1"/>
  <c r="K38" i="13"/>
  <c r="K45" i="13" s="1"/>
  <c r="J38" i="13"/>
  <c r="J45" i="13" s="1"/>
  <c r="I38" i="13"/>
  <c r="I45" i="13" s="1"/>
  <c r="H38" i="13"/>
  <c r="H45" i="13" s="1"/>
  <c r="G38" i="13"/>
  <c r="F38" i="13"/>
  <c r="E38" i="13"/>
  <c r="E45" i="13" s="1"/>
  <c r="D38" i="13"/>
  <c r="D45" i="13" s="1"/>
  <c r="C38" i="13"/>
  <c r="C45" i="13" s="1"/>
  <c r="I27" i="13"/>
  <c r="H27" i="13"/>
  <c r="H46" i="13" s="1"/>
  <c r="AA26" i="13"/>
  <c r="Y26" i="13"/>
  <c r="Z26" i="13" s="1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J27" i="13" s="1"/>
  <c r="I26" i="13"/>
  <c r="H26" i="13"/>
  <c r="G26" i="13"/>
  <c r="F26" i="13"/>
  <c r="E26" i="13"/>
  <c r="D26" i="13"/>
  <c r="C26" i="13"/>
  <c r="AA14" i="13"/>
  <c r="Z14" i="13"/>
  <c r="Y14" i="13"/>
  <c r="Y27" i="13" s="1"/>
  <c r="Y46" i="13" s="1"/>
  <c r="X14" i="13"/>
  <c r="X27" i="13" s="1"/>
  <c r="W14" i="13"/>
  <c r="W27" i="13" s="1"/>
  <c r="V14" i="13"/>
  <c r="V27" i="13" s="1"/>
  <c r="U14" i="13"/>
  <c r="U27" i="13" s="1"/>
  <c r="T14" i="13"/>
  <c r="T27" i="13" s="1"/>
  <c r="S14" i="13"/>
  <c r="R14" i="13"/>
  <c r="Q14" i="13"/>
  <c r="Q27" i="13" s="1"/>
  <c r="P14" i="13"/>
  <c r="P27" i="13" s="1"/>
  <c r="P46" i="13" s="1"/>
  <c r="O14" i="13"/>
  <c r="O27" i="13" s="1"/>
  <c r="N14" i="13"/>
  <c r="N27" i="13" s="1"/>
  <c r="M14" i="13"/>
  <c r="M27" i="13" s="1"/>
  <c r="L14" i="13"/>
  <c r="L27" i="13" s="1"/>
  <c r="K14" i="13"/>
  <c r="J14" i="13"/>
  <c r="I14" i="13"/>
  <c r="H14" i="13"/>
  <c r="G14" i="13"/>
  <c r="G27" i="13" s="1"/>
  <c r="F14" i="13"/>
  <c r="F27" i="13" s="1"/>
  <c r="E14" i="13"/>
  <c r="E27" i="13" s="1"/>
  <c r="D14" i="13"/>
  <c r="D27" i="13" s="1"/>
  <c r="C14" i="13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F45" i="14"/>
  <c r="E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Y45" i="14" s="1"/>
  <c r="X38" i="14"/>
  <c r="X45" i="14" s="1"/>
  <c r="W38" i="14"/>
  <c r="V38" i="14"/>
  <c r="V45" i="14" s="1"/>
  <c r="U38" i="14"/>
  <c r="U45" i="14" s="1"/>
  <c r="T38" i="14"/>
  <c r="T45" i="14" s="1"/>
  <c r="S38" i="14"/>
  <c r="S45" i="14" s="1"/>
  <c r="R38" i="14"/>
  <c r="R45" i="14" s="1"/>
  <c r="Q38" i="14"/>
  <c r="Q45" i="14" s="1"/>
  <c r="P38" i="14"/>
  <c r="P45" i="14" s="1"/>
  <c r="O38" i="14"/>
  <c r="N38" i="14"/>
  <c r="N45" i="14" s="1"/>
  <c r="M38" i="14"/>
  <c r="M45" i="14" s="1"/>
  <c r="L38" i="14"/>
  <c r="L45" i="14" s="1"/>
  <c r="K38" i="14"/>
  <c r="K45" i="14" s="1"/>
  <c r="J38" i="14"/>
  <c r="J45" i="14" s="1"/>
  <c r="I38" i="14"/>
  <c r="I45" i="14" s="1"/>
  <c r="H38" i="14"/>
  <c r="H45" i="14" s="1"/>
  <c r="G38" i="14"/>
  <c r="F38" i="14"/>
  <c r="E38" i="14"/>
  <c r="D38" i="14"/>
  <c r="D45" i="14" s="1"/>
  <c r="C38" i="14"/>
  <c r="C45" i="14" s="1"/>
  <c r="AA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Z14" i="14" s="1"/>
  <c r="X14" i="14"/>
  <c r="W14" i="14"/>
  <c r="W27" i="14" s="1"/>
  <c r="V14" i="14"/>
  <c r="V27" i="14" s="1"/>
  <c r="U14" i="14"/>
  <c r="U27" i="14" s="1"/>
  <c r="T14" i="14"/>
  <c r="T27" i="14" s="1"/>
  <c r="S14" i="14"/>
  <c r="S27" i="14" s="1"/>
  <c r="R14" i="14"/>
  <c r="Q14" i="14"/>
  <c r="Q27" i="14" s="1"/>
  <c r="P14" i="14"/>
  <c r="P27" i="14" s="1"/>
  <c r="O14" i="14"/>
  <c r="O27" i="14" s="1"/>
  <c r="N14" i="14"/>
  <c r="N27" i="14" s="1"/>
  <c r="M14" i="14"/>
  <c r="M27" i="14" s="1"/>
  <c r="L14" i="14"/>
  <c r="L27" i="14" s="1"/>
  <c r="K14" i="14"/>
  <c r="K27" i="14" s="1"/>
  <c r="J14" i="14"/>
  <c r="I14" i="14"/>
  <c r="I27" i="14" s="1"/>
  <c r="H14" i="14"/>
  <c r="H27" i="14" s="1"/>
  <c r="G14" i="14"/>
  <c r="G27" i="14" s="1"/>
  <c r="F14" i="14"/>
  <c r="F27" i="14" s="1"/>
  <c r="E14" i="14"/>
  <c r="E27" i="14" s="1"/>
  <c r="D14" i="14"/>
  <c r="D27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V45" i="15"/>
  <c r="U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X45" i="15" s="1"/>
  <c r="Z45" i="15" s="1"/>
  <c r="W38" i="15"/>
  <c r="V38" i="15"/>
  <c r="U38" i="15"/>
  <c r="T38" i="15"/>
  <c r="T45" i="15" s="1"/>
  <c r="S38" i="15"/>
  <c r="S45" i="15" s="1"/>
  <c r="R38" i="15"/>
  <c r="R45" i="15" s="1"/>
  <c r="Q38" i="15"/>
  <c r="Q45" i="15" s="1"/>
  <c r="P38" i="15"/>
  <c r="P45" i="15" s="1"/>
  <c r="O38" i="15"/>
  <c r="N38" i="15"/>
  <c r="N45" i="15" s="1"/>
  <c r="M38" i="15"/>
  <c r="M45" i="15" s="1"/>
  <c r="L38" i="15"/>
  <c r="L45" i="15" s="1"/>
  <c r="K38" i="15"/>
  <c r="K45" i="15" s="1"/>
  <c r="J38" i="15"/>
  <c r="J45" i="15" s="1"/>
  <c r="I38" i="15"/>
  <c r="I45" i="15" s="1"/>
  <c r="H38" i="15"/>
  <c r="H45" i="15" s="1"/>
  <c r="G38" i="15"/>
  <c r="F38" i="15"/>
  <c r="F45" i="15" s="1"/>
  <c r="E38" i="15"/>
  <c r="E45" i="15" s="1"/>
  <c r="D38" i="15"/>
  <c r="D45" i="15" s="1"/>
  <c r="C38" i="15"/>
  <c r="C45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Y46" i="15" s="1"/>
  <c r="X14" i="15"/>
  <c r="Z14" i="15" s="1"/>
  <c r="W14" i="15"/>
  <c r="V14" i="15"/>
  <c r="V27" i="15" s="1"/>
  <c r="U14" i="15"/>
  <c r="U27" i="15" s="1"/>
  <c r="T14" i="15"/>
  <c r="T27" i="15" s="1"/>
  <c r="T46" i="15" s="1"/>
  <c r="S14" i="15"/>
  <c r="S27" i="15" s="1"/>
  <c r="S46" i="15" s="1"/>
  <c r="R14" i="15"/>
  <c r="Q14" i="15"/>
  <c r="Q27" i="15" s="1"/>
  <c r="P14" i="15"/>
  <c r="P27" i="15" s="1"/>
  <c r="O14" i="15"/>
  <c r="N14" i="15"/>
  <c r="N27" i="15" s="1"/>
  <c r="M14" i="15"/>
  <c r="M27" i="15" s="1"/>
  <c r="L14" i="15"/>
  <c r="L27" i="15" s="1"/>
  <c r="L46" i="15" s="1"/>
  <c r="K14" i="15"/>
  <c r="K27" i="15" s="1"/>
  <c r="K46" i="15" s="1"/>
  <c r="J14" i="15"/>
  <c r="J27" i="15" s="1"/>
  <c r="I14" i="15"/>
  <c r="I27" i="15" s="1"/>
  <c r="H14" i="15"/>
  <c r="H27" i="15" s="1"/>
  <c r="G14" i="15"/>
  <c r="F14" i="15"/>
  <c r="F27" i="15" s="1"/>
  <c r="E14" i="15"/>
  <c r="E27" i="15" s="1"/>
  <c r="D14" i="15"/>
  <c r="D27" i="15" s="1"/>
  <c r="D46" i="15" s="1"/>
  <c r="C14" i="15"/>
  <c r="C27" i="15" s="1"/>
  <c r="C46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M45" i="16"/>
  <c r="E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X45" i="16" s="1"/>
  <c r="Z45" i="16" s="1"/>
  <c r="W38" i="16"/>
  <c r="W45" i="16" s="1"/>
  <c r="V38" i="16"/>
  <c r="U38" i="16"/>
  <c r="U45" i="16" s="1"/>
  <c r="T38" i="16"/>
  <c r="T45" i="16" s="1"/>
  <c r="S38" i="16"/>
  <c r="S45" i="16" s="1"/>
  <c r="R38" i="16"/>
  <c r="R45" i="16" s="1"/>
  <c r="Q38" i="16"/>
  <c r="Q45" i="16" s="1"/>
  <c r="P38" i="16"/>
  <c r="P45" i="16" s="1"/>
  <c r="O38" i="16"/>
  <c r="O45" i="16" s="1"/>
  <c r="N38" i="16"/>
  <c r="M38" i="16"/>
  <c r="L38" i="16"/>
  <c r="L45" i="16" s="1"/>
  <c r="K38" i="16"/>
  <c r="K45" i="16" s="1"/>
  <c r="J38" i="16"/>
  <c r="J45" i="16" s="1"/>
  <c r="I38" i="16"/>
  <c r="I45" i="16" s="1"/>
  <c r="H38" i="16"/>
  <c r="H45" i="16" s="1"/>
  <c r="G38" i="16"/>
  <c r="G45" i="16" s="1"/>
  <c r="F38" i="16"/>
  <c r="E38" i="16"/>
  <c r="D38" i="16"/>
  <c r="D45" i="16" s="1"/>
  <c r="C38" i="16"/>
  <c r="C45" i="16" s="1"/>
  <c r="AA26" i="16"/>
  <c r="Y26" i="16"/>
  <c r="Y27" i="16" s="1"/>
  <c r="Y46" i="16" s="1"/>
  <c r="X26" i="16"/>
  <c r="W26" i="16"/>
  <c r="V26" i="16"/>
  <c r="U26" i="16"/>
  <c r="T26" i="16"/>
  <c r="S26" i="16"/>
  <c r="R26" i="16"/>
  <c r="Q26" i="16"/>
  <c r="Q27" i="16" s="1"/>
  <c r="Q46" i="16" s="1"/>
  <c r="P26" i="16"/>
  <c r="O26" i="16"/>
  <c r="N26" i="16"/>
  <c r="M26" i="16"/>
  <c r="L26" i="16"/>
  <c r="K26" i="16"/>
  <c r="J26" i="16"/>
  <c r="I26" i="16"/>
  <c r="I27" i="16" s="1"/>
  <c r="I46" i="16" s="1"/>
  <c r="H26" i="16"/>
  <c r="G26" i="16"/>
  <c r="F26" i="16"/>
  <c r="E26" i="16"/>
  <c r="D26" i="16"/>
  <c r="C26" i="16"/>
  <c r="AA14" i="16"/>
  <c r="AA27" i="16" s="1"/>
  <c r="AA46" i="16" s="1"/>
  <c r="Z14" i="16"/>
  <c r="Y14" i="16"/>
  <c r="X14" i="16"/>
  <c r="W14" i="16"/>
  <c r="W27" i="16" s="1"/>
  <c r="W46" i="16" s="1"/>
  <c r="V14" i="16"/>
  <c r="U14" i="16"/>
  <c r="U27" i="16" s="1"/>
  <c r="T14" i="16"/>
  <c r="T27" i="16" s="1"/>
  <c r="S14" i="16"/>
  <c r="S27" i="16" s="1"/>
  <c r="R14" i="16"/>
  <c r="R27" i="16" s="1"/>
  <c r="R46" i="16" s="1"/>
  <c r="Q14" i="16"/>
  <c r="P14" i="16"/>
  <c r="O14" i="16"/>
  <c r="O27" i="16" s="1"/>
  <c r="O46" i="16" s="1"/>
  <c r="N14" i="16"/>
  <c r="M14" i="16"/>
  <c r="M27" i="16" s="1"/>
  <c r="L14" i="16"/>
  <c r="L27" i="16" s="1"/>
  <c r="K14" i="16"/>
  <c r="K27" i="16" s="1"/>
  <c r="J14" i="16"/>
  <c r="J27" i="16" s="1"/>
  <c r="J46" i="16" s="1"/>
  <c r="I14" i="16"/>
  <c r="H14" i="16"/>
  <c r="G14" i="16"/>
  <c r="G27" i="16" s="1"/>
  <c r="G46" i="16" s="1"/>
  <c r="F14" i="16"/>
  <c r="E14" i="16"/>
  <c r="E27" i="16" s="1"/>
  <c r="D14" i="16"/>
  <c r="D27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E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X45" i="17" s="1"/>
  <c r="Z45" i="17" s="1"/>
  <c r="W38" i="17"/>
  <c r="W45" i="17" s="1"/>
  <c r="V38" i="17"/>
  <c r="U38" i="17"/>
  <c r="U45" i="17" s="1"/>
  <c r="T38" i="17"/>
  <c r="T45" i="17" s="1"/>
  <c r="S38" i="17"/>
  <c r="S45" i="17" s="1"/>
  <c r="R38" i="17"/>
  <c r="R45" i="17" s="1"/>
  <c r="Q38" i="17"/>
  <c r="Q45" i="17" s="1"/>
  <c r="P38" i="17"/>
  <c r="P45" i="17" s="1"/>
  <c r="O38" i="17"/>
  <c r="O45" i="17" s="1"/>
  <c r="N38" i="17"/>
  <c r="M38" i="17"/>
  <c r="M45" i="17" s="1"/>
  <c r="L38" i="17"/>
  <c r="L45" i="17" s="1"/>
  <c r="K38" i="17"/>
  <c r="K45" i="17" s="1"/>
  <c r="J38" i="17"/>
  <c r="J45" i="17" s="1"/>
  <c r="I38" i="17"/>
  <c r="I45" i="17" s="1"/>
  <c r="H38" i="17"/>
  <c r="H45" i="17" s="1"/>
  <c r="G38" i="17"/>
  <c r="G45" i="17" s="1"/>
  <c r="F38" i="17"/>
  <c r="E38" i="17"/>
  <c r="D38" i="17"/>
  <c r="D45" i="17" s="1"/>
  <c r="C38" i="17"/>
  <c r="C45" i="17" s="1"/>
  <c r="AA26" i="17"/>
  <c r="Y26" i="17"/>
  <c r="Y27" i="17" s="1"/>
  <c r="Y46" i="17" s="1"/>
  <c r="X26" i="17"/>
  <c r="W26" i="17"/>
  <c r="V26" i="17"/>
  <c r="U26" i="17"/>
  <c r="T26" i="17"/>
  <c r="S26" i="17"/>
  <c r="R26" i="17"/>
  <c r="Q26" i="17"/>
  <c r="Q27" i="17" s="1"/>
  <c r="Q46" i="17" s="1"/>
  <c r="P26" i="17"/>
  <c r="O26" i="17"/>
  <c r="N26" i="17"/>
  <c r="M26" i="17"/>
  <c r="L26" i="17"/>
  <c r="K26" i="17"/>
  <c r="J26" i="17"/>
  <c r="I26" i="17"/>
  <c r="I27" i="17" s="1"/>
  <c r="I46" i="17" s="1"/>
  <c r="H26" i="17"/>
  <c r="G26" i="17"/>
  <c r="F26" i="17"/>
  <c r="E26" i="17"/>
  <c r="D26" i="17"/>
  <c r="C26" i="17"/>
  <c r="AA14" i="17"/>
  <c r="AA27" i="17" s="1"/>
  <c r="AA46" i="17" s="1"/>
  <c r="Z14" i="17"/>
  <c r="Y14" i="17"/>
  <c r="X14" i="17"/>
  <c r="X27" i="17" s="1"/>
  <c r="W14" i="17"/>
  <c r="W27" i="17" s="1"/>
  <c r="W46" i="17" s="1"/>
  <c r="V14" i="17"/>
  <c r="U14" i="17"/>
  <c r="U27" i="17" s="1"/>
  <c r="T14" i="17"/>
  <c r="T27" i="17" s="1"/>
  <c r="S14" i="17"/>
  <c r="S27" i="17" s="1"/>
  <c r="R14" i="17"/>
  <c r="R27" i="17" s="1"/>
  <c r="R46" i="17" s="1"/>
  <c r="Q14" i="17"/>
  <c r="P14" i="17"/>
  <c r="P27" i="17" s="1"/>
  <c r="P46" i="17" s="1"/>
  <c r="O14" i="17"/>
  <c r="O27" i="17" s="1"/>
  <c r="O46" i="17" s="1"/>
  <c r="N14" i="17"/>
  <c r="M14" i="17"/>
  <c r="M27" i="17" s="1"/>
  <c r="L14" i="17"/>
  <c r="L27" i="17" s="1"/>
  <c r="K14" i="17"/>
  <c r="K27" i="17" s="1"/>
  <c r="J14" i="17"/>
  <c r="J27" i="17" s="1"/>
  <c r="J46" i="17" s="1"/>
  <c r="I14" i="17"/>
  <c r="H14" i="17"/>
  <c r="H27" i="17" s="1"/>
  <c r="H46" i="17" s="1"/>
  <c r="G14" i="17"/>
  <c r="G27" i="17" s="1"/>
  <c r="G46" i="17" s="1"/>
  <c r="F14" i="17"/>
  <c r="E14" i="17"/>
  <c r="E27" i="17" s="1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Y45" i="18" s="1"/>
  <c r="X38" i="18"/>
  <c r="X45" i="18" s="1"/>
  <c r="Z45" i="18" s="1"/>
  <c r="W38" i="18"/>
  <c r="W45" i="18" s="1"/>
  <c r="V38" i="18"/>
  <c r="U38" i="18"/>
  <c r="U45" i="18" s="1"/>
  <c r="T38" i="18"/>
  <c r="T45" i="18" s="1"/>
  <c r="S38" i="18"/>
  <c r="S45" i="18" s="1"/>
  <c r="R38" i="18"/>
  <c r="R45" i="18" s="1"/>
  <c r="Q38" i="18"/>
  <c r="Q45" i="18" s="1"/>
  <c r="P38" i="18"/>
  <c r="P45" i="18" s="1"/>
  <c r="O38" i="18"/>
  <c r="O45" i="18" s="1"/>
  <c r="N38" i="18"/>
  <c r="M38" i="18"/>
  <c r="M45" i="18" s="1"/>
  <c r="L38" i="18"/>
  <c r="L45" i="18" s="1"/>
  <c r="K38" i="18"/>
  <c r="K45" i="18" s="1"/>
  <c r="J38" i="18"/>
  <c r="J45" i="18" s="1"/>
  <c r="I38" i="18"/>
  <c r="I45" i="18" s="1"/>
  <c r="H38" i="18"/>
  <c r="H45" i="18" s="1"/>
  <c r="G38" i="18"/>
  <c r="G45" i="18" s="1"/>
  <c r="F38" i="18"/>
  <c r="E38" i="18"/>
  <c r="E45" i="18" s="1"/>
  <c r="D38" i="18"/>
  <c r="D45" i="18" s="1"/>
  <c r="C38" i="18"/>
  <c r="C45" i="18" s="1"/>
  <c r="AA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X14" i="18"/>
  <c r="Z14" i="18" s="1"/>
  <c r="W14" i="18"/>
  <c r="W27" i="18" s="1"/>
  <c r="W46" i="18" s="1"/>
  <c r="V14" i="18"/>
  <c r="V27" i="18" s="1"/>
  <c r="U14" i="18"/>
  <c r="T14" i="18"/>
  <c r="T27" i="18" s="1"/>
  <c r="S14" i="18"/>
  <c r="S27" i="18" s="1"/>
  <c r="R14" i="18"/>
  <c r="R27" i="18" s="1"/>
  <c r="Q14" i="18"/>
  <c r="P14" i="18"/>
  <c r="P27" i="18" s="1"/>
  <c r="P46" i="18" s="1"/>
  <c r="O14" i="18"/>
  <c r="O27" i="18" s="1"/>
  <c r="O46" i="18" s="1"/>
  <c r="N14" i="18"/>
  <c r="N27" i="18" s="1"/>
  <c r="M14" i="18"/>
  <c r="L14" i="18"/>
  <c r="L27" i="18" s="1"/>
  <c r="K14" i="18"/>
  <c r="K27" i="18" s="1"/>
  <c r="J14" i="18"/>
  <c r="J27" i="18" s="1"/>
  <c r="I14" i="18"/>
  <c r="H14" i="18"/>
  <c r="H27" i="18" s="1"/>
  <c r="H46" i="18" s="1"/>
  <c r="G14" i="18"/>
  <c r="G27" i="18" s="1"/>
  <c r="G46" i="18" s="1"/>
  <c r="F14" i="18"/>
  <c r="F27" i="18" s="1"/>
  <c r="E14" i="18"/>
  <c r="D14" i="18"/>
  <c r="D27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U45" i="19"/>
  <c r="Q45" i="19"/>
  <c r="E45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X45" i="19" s="1"/>
  <c r="Z45" i="19" s="1"/>
  <c r="W38" i="19"/>
  <c r="W45" i="19" s="1"/>
  <c r="V38" i="19"/>
  <c r="U38" i="19"/>
  <c r="T38" i="19"/>
  <c r="T45" i="19" s="1"/>
  <c r="S38" i="19"/>
  <c r="S45" i="19" s="1"/>
  <c r="R38" i="19"/>
  <c r="R45" i="19" s="1"/>
  <c r="Q38" i="19"/>
  <c r="P38" i="19"/>
  <c r="P45" i="19" s="1"/>
  <c r="O38" i="19"/>
  <c r="O45" i="19" s="1"/>
  <c r="N38" i="19"/>
  <c r="M38" i="19"/>
  <c r="M45" i="19" s="1"/>
  <c r="L38" i="19"/>
  <c r="L45" i="19" s="1"/>
  <c r="K38" i="19"/>
  <c r="K45" i="19" s="1"/>
  <c r="J38" i="19"/>
  <c r="J45" i="19" s="1"/>
  <c r="I38" i="19"/>
  <c r="I45" i="19" s="1"/>
  <c r="H38" i="19"/>
  <c r="H45" i="19" s="1"/>
  <c r="G38" i="19"/>
  <c r="G45" i="19" s="1"/>
  <c r="F38" i="19"/>
  <c r="E38" i="19"/>
  <c r="D38" i="19"/>
  <c r="D45" i="19" s="1"/>
  <c r="C38" i="19"/>
  <c r="C45" i="19" s="1"/>
  <c r="T27" i="19"/>
  <c r="L27" i="19"/>
  <c r="L46" i="19" s="1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Y27" i="19" s="1"/>
  <c r="X14" i="19"/>
  <c r="Z14" i="19" s="1"/>
  <c r="W14" i="19"/>
  <c r="W27" i="19" s="1"/>
  <c r="V14" i="19"/>
  <c r="V27" i="19" s="1"/>
  <c r="U14" i="19"/>
  <c r="T14" i="19"/>
  <c r="S14" i="19"/>
  <c r="S27" i="19" s="1"/>
  <c r="R14" i="19"/>
  <c r="R27" i="19" s="1"/>
  <c r="Q14" i="19"/>
  <c r="Q27" i="19" s="1"/>
  <c r="Q46" i="19" s="1"/>
  <c r="P14" i="19"/>
  <c r="P27" i="19" s="1"/>
  <c r="P46" i="19" s="1"/>
  <c r="O14" i="19"/>
  <c r="O27" i="19" s="1"/>
  <c r="N14" i="19"/>
  <c r="N27" i="19" s="1"/>
  <c r="M14" i="19"/>
  <c r="L14" i="19"/>
  <c r="K14" i="19"/>
  <c r="K27" i="19" s="1"/>
  <c r="J14" i="19"/>
  <c r="J27" i="19" s="1"/>
  <c r="I14" i="19"/>
  <c r="I27" i="19" s="1"/>
  <c r="I46" i="19" s="1"/>
  <c r="H14" i="19"/>
  <c r="H27" i="19" s="1"/>
  <c r="H46" i="19" s="1"/>
  <c r="G14" i="19"/>
  <c r="G27" i="19" s="1"/>
  <c r="F14" i="19"/>
  <c r="F27" i="19" s="1"/>
  <c r="E14" i="19"/>
  <c r="D14" i="19"/>
  <c r="D27" i="19" s="1"/>
  <c r="D46" i="19" s="1"/>
  <c r="C14" i="19"/>
  <c r="C27" i="19" s="1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K46" i="20"/>
  <c r="Y45" i="20"/>
  <c r="X45" i="20"/>
  <c r="Z45" i="20" s="1"/>
  <c r="I45" i="20"/>
  <c r="H45" i="20"/>
  <c r="AA44" i="20"/>
  <c r="Z44" i="20"/>
  <c r="Y44" i="20"/>
  <c r="X44" i="20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X38" i="20"/>
  <c r="Z38" i="20" s="1"/>
  <c r="W38" i="20"/>
  <c r="W45" i="20" s="1"/>
  <c r="V38" i="20"/>
  <c r="V45" i="20" s="1"/>
  <c r="U38" i="20"/>
  <c r="T38" i="20"/>
  <c r="T45" i="20" s="1"/>
  <c r="S38" i="20"/>
  <c r="S45" i="20" s="1"/>
  <c r="R38" i="20"/>
  <c r="Q38" i="20"/>
  <c r="Q45" i="20" s="1"/>
  <c r="P38" i="20"/>
  <c r="P45" i="20" s="1"/>
  <c r="O38" i="20"/>
  <c r="O45" i="20" s="1"/>
  <c r="N38" i="20"/>
  <c r="N45" i="20" s="1"/>
  <c r="M38" i="20"/>
  <c r="L38" i="20"/>
  <c r="L45" i="20" s="1"/>
  <c r="K38" i="20"/>
  <c r="K45" i="20" s="1"/>
  <c r="J38" i="20"/>
  <c r="I38" i="20"/>
  <c r="H38" i="20"/>
  <c r="G38" i="20"/>
  <c r="G45" i="20" s="1"/>
  <c r="F38" i="20"/>
  <c r="F45" i="20" s="1"/>
  <c r="E38" i="20"/>
  <c r="D38" i="20"/>
  <c r="D45" i="20" s="1"/>
  <c r="C38" i="20"/>
  <c r="C45" i="20" s="1"/>
  <c r="P27" i="20"/>
  <c r="P46" i="20" s="1"/>
  <c r="O27" i="20"/>
  <c r="O46" i="20" s="1"/>
  <c r="K27" i="20"/>
  <c r="D27" i="20"/>
  <c r="AA26" i="20"/>
  <c r="Y26" i="20"/>
  <c r="X26" i="20"/>
  <c r="Z26" i="20" s="1"/>
  <c r="W26" i="20"/>
  <c r="V26" i="20"/>
  <c r="U26" i="20"/>
  <c r="T26" i="20"/>
  <c r="T27" i="20" s="1"/>
  <c r="S26" i="20"/>
  <c r="R26" i="20"/>
  <c r="Q26" i="20"/>
  <c r="P26" i="20"/>
  <c r="O26" i="20"/>
  <c r="N26" i="20"/>
  <c r="M26" i="20"/>
  <c r="L26" i="20"/>
  <c r="L27" i="20" s="1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Y27" i="20" s="1"/>
  <c r="X14" i="20"/>
  <c r="Z14" i="20" s="1"/>
  <c r="W14" i="20"/>
  <c r="W27" i="20" s="1"/>
  <c r="W46" i="20" s="1"/>
  <c r="V14" i="20"/>
  <c r="V27" i="20" s="1"/>
  <c r="V46" i="20" s="1"/>
  <c r="U14" i="20"/>
  <c r="T14" i="20"/>
  <c r="S14" i="20"/>
  <c r="S27" i="20" s="1"/>
  <c r="R14" i="20"/>
  <c r="R27" i="20" s="1"/>
  <c r="Q14" i="20"/>
  <c r="Q27" i="20" s="1"/>
  <c r="P14" i="20"/>
  <c r="O14" i="20"/>
  <c r="N14" i="20"/>
  <c r="N27" i="20" s="1"/>
  <c r="N46" i="20" s="1"/>
  <c r="M14" i="20"/>
  <c r="L14" i="20"/>
  <c r="K14" i="20"/>
  <c r="J14" i="20"/>
  <c r="J27" i="20" s="1"/>
  <c r="I14" i="20"/>
  <c r="I27" i="20" s="1"/>
  <c r="I46" i="20" s="1"/>
  <c r="H14" i="20"/>
  <c r="G14" i="20"/>
  <c r="G27" i="20" s="1"/>
  <c r="G46" i="20" s="1"/>
  <c r="F14" i="20"/>
  <c r="F27" i="20" s="1"/>
  <c r="F46" i="20" s="1"/>
  <c r="E14" i="20"/>
  <c r="D14" i="20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R45" i="21"/>
  <c r="Q45" i="21"/>
  <c r="J45" i="21"/>
  <c r="AA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X45" i="21" s="1"/>
  <c r="W38" i="21"/>
  <c r="W45" i="21" s="1"/>
  <c r="V38" i="21"/>
  <c r="V45" i="21" s="1"/>
  <c r="U38" i="21"/>
  <c r="U45" i="21" s="1"/>
  <c r="T38" i="21"/>
  <c r="T45" i="21" s="1"/>
  <c r="S38" i="21"/>
  <c r="S45" i="21" s="1"/>
  <c r="R38" i="21"/>
  <c r="Q38" i="21"/>
  <c r="P38" i="21"/>
  <c r="P45" i="21" s="1"/>
  <c r="O38" i="21"/>
  <c r="O45" i="21" s="1"/>
  <c r="N38" i="21"/>
  <c r="M38" i="21"/>
  <c r="M45" i="21" s="1"/>
  <c r="L38" i="21"/>
  <c r="L45" i="21" s="1"/>
  <c r="K38" i="21"/>
  <c r="K45" i="21" s="1"/>
  <c r="J38" i="21"/>
  <c r="I38" i="21"/>
  <c r="I45" i="21" s="1"/>
  <c r="H38" i="21"/>
  <c r="H45" i="21" s="1"/>
  <c r="G38" i="21"/>
  <c r="G45" i="21" s="1"/>
  <c r="F38" i="21"/>
  <c r="E38" i="21"/>
  <c r="E45" i="21" s="1"/>
  <c r="D38" i="21"/>
  <c r="D45" i="21" s="1"/>
  <c r="C38" i="21"/>
  <c r="C45" i="21" s="1"/>
  <c r="M27" i="21"/>
  <c r="E27" i="21"/>
  <c r="D27" i="2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X14" i="21"/>
  <c r="X27" i="21" s="1"/>
  <c r="W14" i="21"/>
  <c r="W27" i="21" s="1"/>
  <c r="V14" i="21"/>
  <c r="V27" i="21" s="1"/>
  <c r="U14" i="21"/>
  <c r="U27" i="21" s="1"/>
  <c r="T14" i="21"/>
  <c r="T27" i="21" s="1"/>
  <c r="T46" i="21" s="1"/>
  <c r="S14" i="21"/>
  <c r="S27" i="21" s="1"/>
  <c r="R14" i="21"/>
  <c r="R27" i="21" s="1"/>
  <c r="Q14" i="21"/>
  <c r="P14" i="21"/>
  <c r="P27" i="21" s="1"/>
  <c r="O14" i="21"/>
  <c r="O27" i="21" s="1"/>
  <c r="N14" i="21"/>
  <c r="N27" i="21" s="1"/>
  <c r="M14" i="21"/>
  <c r="L14" i="21"/>
  <c r="L27" i="21" s="1"/>
  <c r="L46" i="21" s="1"/>
  <c r="K14" i="21"/>
  <c r="K27" i="21" s="1"/>
  <c r="J14" i="21"/>
  <c r="J27" i="21" s="1"/>
  <c r="I14" i="21"/>
  <c r="H14" i="21"/>
  <c r="H27" i="21" s="1"/>
  <c r="G14" i="21"/>
  <c r="G27" i="21" s="1"/>
  <c r="F14" i="21"/>
  <c r="F27" i="21" s="1"/>
  <c r="E14" i="21"/>
  <c r="D14" i="21"/>
  <c r="C14" i="21"/>
  <c r="C27" i="21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45" i="1"/>
  <c r="Q45" i="1"/>
  <c r="J45" i="1"/>
  <c r="I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Z45" i="1" s="1"/>
  <c r="W38" i="1"/>
  <c r="W45" i="1" s="1"/>
  <c r="V38" i="1"/>
  <c r="V45" i="1" s="1"/>
  <c r="U38" i="1"/>
  <c r="U45" i="1" s="1"/>
  <c r="T38" i="1"/>
  <c r="T45" i="1" s="1"/>
  <c r="S38" i="1"/>
  <c r="S45" i="1" s="1"/>
  <c r="R38" i="1"/>
  <c r="Q38" i="1"/>
  <c r="P38" i="1"/>
  <c r="P45" i="1" s="1"/>
  <c r="O38" i="1"/>
  <c r="O45" i="1" s="1"/>
  <c r="N38" i="1"/>
  <c r="N45" i="1" s="1"/>
  <c r="M38" i="1"/>
  <c r="M45" i="1" s="1"/>
  <c r="L38" i="1"/>
  <c r="L45" i="1" s="1"/>
  <c r="K38" i="1"/>
  <c r="K45" i="1" s="1"/>
  <c r="J38" i="1"/>
  <c r="I38" i="1"/>
  <c r="H38" i="1"/>
  <c r="H45" i="1" s="1"/>
  <c r="G38" i="1"/>
  <c r="G45" i="1" s="1"/>
  <c r="F38" i="1"/>
  <c r="F45" i="1" s="1"/>
  <c r="E38" i="1"/>
  <c r="E45" i="1" s="1"/>
  <c r="D38" i="1"/>
  <c r="D45" i="1" s="1"/>
  <c r="C38" i="1"/>
  <c r="C45" i="1" s="1"/>
  <c r="U27" i="1"/>
  <c r="U46" i="1" s="1"/>
  <c r="T27" i="1"/>
  <c r="T46" i="1" s="1"/>
  <c r="Q27" i="1"/>
  <c r="M27" i="1"/>
  <c r="M46" i="1" s="1"/>
  <c r="L27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AA46" i="1" s="1"/>
  <c r="Y14" i="1"/>
  <c r="Y27" i="1" s="1"/>
  <c r="Y46" i="1" s="1"/>
  <c r="X14" i="1"/>
  <c r="X27" i="1" s="1"/>
  <c r="W14" i="1"/>
  <c r="W27" i="1" s="1"/>
  <c r="V14" i="1"/>
  <c r="V27" i="1" s="1"/>
  <c r="U14" i="1"/>
  <c r="T14" i="1"/>
  <c r="S14" i="1"/>
  <c r="S27" i="1" s="1"/>
  <c r="S46" i="1" s="1"/>
  <c r="R14" i="1"/>
  <c r="R27" i="1" s="1"/>
  <c r="Q14" i="1"/>
  <c r="P14" i="1"/>
  <c r="P27" i="1" s="1"/>
  <c r="O14" i="1"/>
  <c r="O27" i="1" s="1"/>
  <c r="N14" i="1"/>
  <c r="N27" i="1" s="1"/>
  <c r="M14" i="1"/>
  <c r="L14" i="1"/>
  <c r="K14" i="1"/>
  <c r="K27" i="1" s="1"/>
  <c r="K46" i="1" s="1"/>
  <c r="J14" i="1"/>
  <c r="J27" i="1" s="1"/>
  <c r="J46" i="1" s="1"/>
  <c r="I14" i="1"/>
  <c r="I27" i="1" s="1"/>
  <c r="I46" i="1" s="1"/>
  <c r="H14" i="1"/>
  <c r="H27" i="1" s="1"/>
  <c r="G14" i="1"/>
  <c r="G27" i="1" s="1"/>
  <c r="F14" i="1"/>
  <c r="F27" i="1" s="1"/>
  <c r="E14" i="1"/>
  <c r="E27" i="1" s="1"/>
  <c r="E46" i="1" s="1"/>
  <c r="D14" i="1"/>
  <c r="D27" i="1" s="1"/>
  <c r="D46" i="1" s="1"/>
  <c r="C14" i="1"/>
  <c r="C27" i="1" s="1"/>
  <c r="C46" i="1" s="1"/>
  <c r="X27" i="14" l="1"/>
  <c r="Z26" i="14"/>
  <c r="N45" i="12"/>
  <c r="W46" i="9"/>
  <c r="X27" i="5"/>
  <c r="Z14" i="5"/>
  <c r="E46" i="21"/>
  <c r="Q46" i="20"/>
  <c r="Y46" i="20"/>
  <c r="Y27" i="14"/>
  <c r="Q45" i="9"/>
  <c r="Q46" i="9" s="1"/>
  <c r="Y45" i="9"/>
  <c r="H46" i="1"/>
  <c r="P46" i="1"/>
  <c r="U46" i="21"/>
  <c r="Z45" i="21"/>
  <c r="Z44" i="21"/>
  <c r="E45" i="20"/>
  <c r="M45" i="20"/>
  <c r="U45" i="20"/>
  <c r="N45" i="13"/>
  <c r="N46" i="13" s="1"/>
  <c r="D27" i="10"/>
  <c r="D46" i="10" s="1"/>
  <c r="L27" i="10"/>
  <c r="L46" i="10" s="1"/>
  <c r="T27" i="10"/>
  <c r="T46" i="10" s="1"/>
  <c r="F27" i="9"/>
  <c r="F46" i="9" s="1"/>
  <c r="N27" i="9"/>
  <c r="N46" i="9" s="1"/>
  <c r="V27" i="9"/>
  <c r="J27" i="3"/>
  <c r="J46" i="3" s="1"/>
  <c r="C27" i="3"/>
  <c r="C46" i="3" s="1"/>
  <c r="K27" i="3"/>
  <c r="K46" i="3" s="1"/>
  <c r="S27" i="3"/>
  <c r="S46" i="3" s="1"/>
  <c r="AA27" i="3"/>
  <c r="AA46" i="3" s="1"/>
  <c r="Y46" i="19"/>
  <c r="Q46" i="1"/>
  <c r="F45" i="21"/>
  <c r="L46" i="20"/>
  <c r="F46" i="19"/>
  <c r="X27" i="19"/>
  <c r="O45" i="7"/>
  <c r="O46" i="7" s="1"/>
  <c r="N45" i="21"/>
  <c r="H27" i="20"/>
  <c r="H46" i="20" s="1"/>
  <c r="V45" i="12"/>
  <c r="V46" i="12" s="1"/>
  <c r="V46" i="21"/>
  <c r="M46" i="21"/>
  <c r="C46" i="20"/>
  <c r="S46" i="20"/>
  <c r="D46" i="20"/>
  <c r="X27" i="18"/>
  <c r="F45" i="17"/>
  <c r="N45" i="17"/>
  <c r="V45" i="17"/>
  <c r="M46" i="10"/>
  <c r="R46" i="1"/>
  <c r="T46" i="20"/>
  <c r="X27" i="15"/>
  <c r="G45" i="7"/>
  <c r="G46" i="7" s="1"/>
  <c r="Q46" i="4"/>
  <c r="W45" i="4"/>
  <c r="W46" i="4" s="1"/>
  <c r="Z51" i="12"/>
  <c r="Z14" i="11"/>
  <c r="X27" i="11"/>
  <c r="P46" i="7"/>
  <c r="H46" i="4"/>
  <c r="P46" i="4"/>
  <c r="J46" i="19"/>
  <c r="J46" i="18"/>
  <c r="I27" i="18"/>
  <c r="I46" i="18" s="1"/>
  <c r="Y27" i="18"/>
  <c r="Y46" i="18" s="1"/>
  <c r="N45" i="18"/>
  <c r="D46" i="13"/>
  <c r="T46" i="13"/>
  <c r="G46" i="8"/>
  <c r="W46" i="8"/>
  <c r="W46" i="7"/>
  <c r="M46" i="3"/>
  <c r="G45" i="2"/>
  <c r="G46" i="2" s="1"/>
  <c r="O45" i="2"/>
  <c r="O46" i="2" s="1"/>
  <c r="W45" i="2"/>
  <c r="W46" i="2" s="1"/>
  <c r="I27" i="21"/>
  <c r="I46" i="21" s="1"/>
  <c r="Y27" i="21"/>
  <c r="Y46" i="21" s="1"/>
  <c r="C46" i="19"/>
  <c r="T46" i="19"/>
  <c r="F45" i="16"/>
  <c r="V45" i="16"/>
  <c r="R27" i="15"/>
  <c r="R46" i="15" s="1"/>
  <c r="C46" i="14"/>
  <c r="AA46" i="14"/>
  <c r="R27" i="14"/>
  <c r="R46" i="14" s="1"/>
  <c r="E46" i="13"/>
  <c r="U46" i="13"/>
  <c r="T46" i="12"/>
  <c r="X27" i="8"/>
  <c r="Z27" i="8" s="1"/>
  <c r="Z14" i="8"/>
  <c r="O46" i="6"/>
  <c r="W45" i="3"/>
  <c r="W46" i="3" s="1"/>
  <c r="J46" i="21"/>
  <c r="R46" i="21"/>
  <c r="AA46" i="20"/>
  <c r="H27" i="16"/>
  <c r="H46" i="16" s="1"/>
  <c r="P27" i="16"/>
  <c r="P46" i="16" s="1"/>
  <c r="X27" i="16"/>
  <c r="X46" i="16" s="1"/>
  <c r="Z46" i="16" s="1"/>
  <c r="D46" i="14"/>
  <c r="L46" i="14"/>
  <c r="T46" i="14"/>
  <c r="F46" i="13"/>
  <c r="V46" i="13"/>
  <c r="M46" i="12"/>
  <c r="U46" i="12"/>
  <c r="I27" i="10"/>
  <c r="I46" i="10" s="1"/>
  <c r="Q27" i="10"/>
  <c r="Q46" i="10" s="1"/>
  <c r="V46" i="9"/>
  <c r="I27" i="7"/>
  <c r="I46" i="7" s="1"/>
  <c r="Y27" i="7"/>
  <c r="Z27" i="7" s="1"/>
  <c r="Z26" i="7"/>
  <c r="F46" i="5"/>
  <c r="N46" i="5"/>
  <c r="V46" i="5"/>
  <c r="H46" i="3"/>
  <c r="Z44" i="3"/>
  <c r="R46" i="19"/>
  <c r="Z26" i="19"/>
  <c r="R46" i="18"/>
  <c r="Q27" i="18"/>
  <c r="Q46" i="18" s="1"/>
  <c r="F45" i="18"/>
  <c r="V45" i="18"/>
  <c r="V46" i="18" s="1"/>
  <c r="J46" i="15"/>
  <c r="L46" i="13"/>
  <c r="O46" i="8"/>
  <c r="V46" i="6"/>
  <c r="E46" i="3"/>
  <c r="U46" i="3"/>
  <c r="Q27" i="21"/>
  <c r="Q46" i="21" s="1"/>
  <c r="K46" i="19"/>
  <c r="N45" i="16"/>
  <c r="AA46" i="15"/>
  <c r="K46" i="14"/>
  <c r="S46" i="14"/>
  <c r="J27" i="14"/>
  <c r="J46" i="14" s="1"/>
  <c r="M46" i="13"/>
  <c r="W46" i="6"/>
  <c r="F46" i="3"/>
  <c r="G45" i="3"/>
  <c r="G46" i="3" s="1"/>
  <c r="F46" i="1"/>
  <c r="N46" i="1"/>
  <c r="V46" i="1"/>
  <c r="E27" i="19"/>
  <c r="M27" i="19"/>
  <c r="M46" i="19" s="1"/>
  <c r="U27" i="19"/>
  <c r="U46" i="19" s="1"/>
  <c r="F45" i="19"/>
  <c r="N45" i="19"/>
  <c r="N46" i="19" s="1"/>
  <c r="V45" i="19"/>
  <c r="V46" i="19" s="1"/>
  <c r="E27" i="18"/>
  <c r="E46" i="18" s="1"/>
  <c r="M27" i="18"/>
  <c r="M46" i="18" s="1"/>
  <c r="U27" i="18"/>
  <c r="U46" i="18" s="1"/>
  <c r="G45" i="15"/>
  <c r="O45" i="15"/>
  <c r="W45" i="15"/>
  <c r="F46" i="12"/>
  <c r="G46" i="11"/>
  <c r="O46" i="11"/>
  <c r="W46" i="11"/>
  <c r="J27" i="10"/>
  <c r="J46" i="10" s="1"/>
  <c r="R27" i="10"/>
  <c r="R46" i="10" s="1"/>
  <c r="H45" i="9"/>
  <c r="X45" i="9"/>
  <c r="X46" i="9" s="1"/>
  <c r="F45" i="8"/>
  <c r="F46" i="8" s="1"/>
  <c r="G46" i="5"/>
  <c r="O46" i="5"/>
  <c r="L27" i="4"/>
  <c r="L46" i="4" s="1"/>
  <c r="T27" i="4"/>
  <c r="T46" i="4" s="1"/>
  <c r="E46" i="14"/>
  <c r="M46" i="14"/>
  <c r="U46" i="14"/>
  <c r="G46" i="13"/>
  <c r="G46" i="12"/>
  <c r="W46" i="12"/>
  <c r="Y27" i="11"/>
  <c r="Y46" i="11" s="1"/>
  <c r="F46" i="10"/>
  <c r="N46" i="10"/>
  <c r="V46" i="10"/>
  <c r="P46" i="9"/>
  <c r="H46" i="8"/>
  <c r="J27" i="7"/>
  <c r="J46" i="7" s="1"/>
  <c r="R27" i="7"/>
  <c r="R46" i="7" s="1"/>
  <c r="V46" i="3"/>
  <c r="E46" i="15"/>
  <c r="M46" i="15"/>
  <c r="U46" i="15"/>
  <c r="F46" i="14"/>
  <c r="N46" i="14"/>
  <c r="V46" i="14"/>
  <c r="AA46" i="11"/>
  <c r="X27" i="6"/>
  <c r="Z27" i="6" s="1"/>
  <c r="H46" i="6"/>
  <c r="H46" i="5"/>
  <c r="W45" i="5"/>
  <c r="W46" i="5" s="1"/>
  <c r="O46" i="3"/>
  <c r="E46" i="17"/>
  <c r="M46" i="17"/>
  <c r="U46" i="17"/>
  <c r="E46" i="16"/>
  <c r="M46" i="16"/>
  <c r="U46" i="16"/>
  <c r="F46" i="15"/>
  <c r="N46" i="15"/>
  <c r="V46" i="15"/>
  <c r="G45" i="14"/>
  <c r="G46" i="14" s="1"/>
  <c r="O45" i="14"/>
  <c r="O46" i="14" s="1"/>
  <c r="W45" i="14"/>
  <c r="W46" i="14" s="1"/>
  <c r="X27" i="12"/>
  <c r="Z27" i="12" s="1"/>
  <c r="I27" i="9"/>
  <c r="I46" i="9" s="1"/>
  <c r="Y27" i="9"/>
  <c r="Z27" i="9" s="1"/>
  <c r="U45" i="9"/>
  <c r="U46" i="9" s="1"/>
  <c r="D46" i="8"/>
  <c r="L46" i="8"/>
  <c r="T46" i="8"/>
  <c r="S27" i="8"/>
  <c r="S46" i="8" s="1"/>
  <c r="AA27" i="8"/>
  <c r="AA46" i="8" s="1"/>
  <c r="E46" i="7"/>
  <c r="U46" i="7"/>
  <c r="P45" i="6"/>
  <c r="P46" i="6" s="1"/>
  <c r="D46" i="5"/>
  <c r="L46" i="5"/>
  <c r="T46" i="5"/>
  <c r="K27" i="5"/>
  <c r="K46" i="5" s="1"/>
  <c r="S27" i="5"/>
  <c r="S46" i="5" s="1"/>
  <c r="AA27" i="5"/>
  <c r="AA46" i="5" s="1"/>
  <c r="Z14" i="2"/>
  <c r="AA45" i="18"/>
  <c r="AA46" i="18" s="1"/>
  <c r="F27" i="17"/>
  <c r="N27" i="17"/>
  <c r="V27" i="17"/>
  <c r="F27" i="16"/>
  <c r="F46" i="16" s="1"/>
  <c r="N27" i="16"/>
  <c r="N46" i="16" s="1"/>
  <c r="V27" i="16"/>
  <c r="V46" i="16" s="1"/>
  <c r="G27" i="15"/>
  <c r="O27" i="15"/>
  <c r="W27" i="15"/>
  <c r="R27" i="13"/>
  <c r="R46" i="13" s="1"/>
  <c r="R27" i="12"/>
  <c r="R46" i="12" s="1"/>
  <c r="Y27" i="12"/>
  <c r="Y46" i="12" s="1"/>
  <c r="E27" i="11"/>
  <c r="E46" i="11" s="1"/>
  <c r="M27" i="11"/>
  <c r="M46" i="11" s="1"/>
  <c r="U27" i="11"/>
  <c r="U46" i="11" s="1"/>
  <c r="N45" i="11"/>
  <c r="V45" i="11"/>
  <c r="C27" i="9"/>
  <c r="C46" i="9" s="1"/>
  <c r="K27" i="9"/>
  <c r="K46" i="9" s="1"/>
  <c r="S27" i="9"/>
  <c r="S46" i="9" s="1"/>
  <c r="AA27" i="9"/>
  <c r="AA46" i="9" s="1"/>
  <c r="J27" i="9"/>
  <c r="J46" i="9" s="1"/>
  <c r="G45" i="9"/>
  <c r="G46" i="9" s="1"/>
  <c r="E27" i="8"/>
  <c r="E46" i="8" s="1"/>
  <c r="M27" i="8"/>
  <c r="M46" i="8" s="1"/>
  <c r="U27" i="8"/>
  <c r="U46" i="8" s="1"/>
  <c r="F27" i="7"/>
  <c r="F46" i="7" s="1"/>
  <c r="N27" i="7"/>
  <c r="N46" i="7" s="1"/>
  <c r="V27" i="7"/>
  <c r="V46" i="7" s="1"/>
  <c r="C27" i="6"/>
  <c r="C46" i="6" s="1"/>
  <c r="K27" i="6"/>
  <c r="K46" i="6" s="1"/>
  <c r="S27" i="6"/>
  <c r="S46" i="6" s="1"/>
  <c r="J27" i="6"/>
  <c r="R27" i="6"/>
  <c r="J45" i="6"/>
  <c r="R45" i="6"/>
  <c r="E27" i="5"/>
  <c r="E46" i="5" s="1"/>
  <c r="M27" i="5"/>
  <c r="M46" i="5" s="1"/>
  <c r="U27" i="5"/>
  <c r="U46" i="5" s="1"/>
  <c r="J45" i="5"/>
  <c r="R45" i="5"/>
  <c r="Q45" i="5"/>
  <c r="Q46" i="5" s="1"/>
  <c r="AA27" i="4"/>
  <c r="AA46" i="4" s="1"/>
  <c r="C27" i="2"/>
  <c r="C46" i="2" s="1"/>
  <c r="K27" i="2"/>
  <c r="K46" i="2" s="1"/>
  <c r="S27" i="2"/>
  <c r="S46" i="2" s="1"/>
  <c r="AA27" i="2"/>
  <c r="AA46" i="2" s="1"/>
  <c r="J27" i="2"/>
  <c r="J46" i="2" s="1"/>
  <c r="R27" i="2"/>
  <c r="R46" i="2" s="1"/>
  <c r="Z27" i="1"/>
  <c r="X46" i="1"/>
  <c r="Z46" i="1" s="1"/>
  <c r="N46" i="21"/>
  <c r="O46" i="21"/>
  <c r="W46" i="21"/>
  <c r="P46" i="21"/>
  <c r="AA46" i="21"/>
  <c r="X46" i="21"/>
  <c r="C46" i="21"/>
  <c r="K46" i="21"/>
  <c r="S46" i="21"/>
  <c r="F46" i="21"/>
  <c r="G46" i="21"/>
  <c r="H46" i="21"/>
  <c r="G46" i="1"/>
  <c r="O46" i="1"/>
  <c r="W46" i="1"/>
  <c r="L46" i="1"/>
  <c r="D46" i="21"/>
  <c r="Z38" i="1"/>
  <c r="Z38" i="21"/>
  <c r="Q46" i="15"/>
  <c r="E27" i="20"/>
  <c r="M27" i="20"/>
  <c r="U27" i="20"/>
  <c r="X46" i="19"/>
  <c r="Z46" i="19" s="1"/>
  <c r="Z27" i="19"/>
  <c r="S46" i="19"/>
  <c r="AA46" i="19"/>
  <c r="C46" i="18"/>
  <c r="K46" i="18"/>
  <c r="S46" i="18"/>
  <c r="C46" i="17"/>
  <c r="K46" i="17"/>
  <c r="S46" i="17"/>
  <c r="C46" i="16"/>
  <c r="K46" i="16"/>
  <c r="S46" i="16"/>
  <c r="Z14" i="1"/>
  <c r="Z14" i="21"/>
  <c r="E46" i="19"/>
  <c r="D46" i="18"/>
  <c r="L46" i="18"/>
  <c r="T46" i="18"/>
  <c r="D46" i="17"/>
  <c r="L46" i="17"/>
  <c r="T46" i="17"/>
  <c r="D46" i="16"/>
  <c r="L46" i="16"/>
  <c r="T46" i="16"/>
  <c r="H46" i="15"/>
  <c r="J46" i="20"/>
  <c r="X27" i="20"/>
  <c r="I46" i="15"/>
  <c r="J45" i="20"/>
  <c r="R45" i="20"/>
  <c r="R46" i="20" s="1"/>
  <c r="G46" i="19"/>
  <c r="O46" i="19"/>
  <c r="W46" i="19"/>
  <c r="F46" i="18"/>
  <c r="N46" i="18"/>
  <c r="X46" i="18"/>
  <c r="Z46" i="18" s="1"/>
  <c r="F46" i="17"/>
  <c r="N46" i="17"/>
  <c r="V46" i="17"/>
  <c r="X46" i="17"/>
  <c r="Z46" i="17" s="1"/>
  <c r="G46" i="15"/>
  <c r="O46" i="15"/>
  <c r="W46" i="15"/>
  <c r="P46" i="15"/>
  <c r="Z45" i="14"/>
  <c r="Z26" i="18"/>
  <c r="Z26" i="17"/>
  <c r="Z26" i="16"/>
  <c r="I46" i="14"/>
  <c r="Q46" i="14"/>
  <c r="Y46" i="14"/>
  <c r="N46" i="12"/>
  <c r="Z27" i="18"/>
  <c r="Z27" i="17"/>
  <c r="Z27" i="14"/>
  <c r="Z27" i="13"/>
  <c r="O46" i="12"/>
  <c r="Z38" i="19"/>
  <c r="Z38" i="18"/>
  <c r="Z38" i="17"/>
  <c r="Z38" i="16"/>
  <c r="Z38" i="15"/>
  <c r="Z38" i="14"/>
  <c r="I46" i="13"/>
  <c r="Z45" i="4"/>
  <c r="X46" i="4"/>
  <c r="Z46" i="4" s="1"/>
  <c r="Z45" i="3"/>
  <c r="X46" i="3"/>
  <c r="O46" i="13"/>
  <c r="W46" i="13"/>
  <c r="J46" i="13"/>
  <c r="F46" i="11"/>
  <c r="N46" i="11"/>
  <c r="V46" i="11"/>
  <c r="Z45" i="7"/>
  <c r="X46" i="7"/>
  <c r="H46" i="9"/>
  <c r="Z45" i="9"/>
  <c r="Q46" i="13"/>
  <c r="C46" i="12"/>
  <c r="K46" i="12"/>
  <c r="S46" i="12"/>
  <c r="Z26" i="12"/>
  <c r="X45" i="12"/>
  <c r="Z45" i="12" s="1"/>
  <c r="Z38" i="12"/>
  <c r="X45" i="11"/>
  <c r="Z45" i="11" s="1"/>
  <c r="Z38" i="11"/>
  <c r="P46" i="10"/>
  <c r="Z27" i="11"/>
  <c r="R46" i="9"/>
  <c r="Y46" i="9"/>
  <c r="H46" i="14"/>
  <c r="P46" i="14"/>
  <c r="X46" i="14"/>
  <c r="C27" i="13"/>
  <c r="C46" i="13" s="1"/>
  <c r="K27" i="13"/>
  <c r="K46" i="13" s="1"/>
  <c r="S27" i="13"/>
  <c r="S46" i="13" s="1"/>
  <c r="AA27" i="13"/>
  <c r="AA46" i="13" s="1"/>
  <c r="X45" i="13"/>
  <c r="Z45" i="13" s="1"/>
  <c r="Z38" i="13"/>
  <c r="H46" i="12"/>
  <c r="J27" i="11"/>
  <c r="J46" i="11" s="1"/>
  <c r="R27" i="11"/>
  <c r="R46" i="11" s="1"/>
  <c r="X46" i="10"/>
  <c r="Z46" i="10" s="1"/>
  <c r="X46" i="8"/>
  <c r="Z46" i="8" s="1"/>
  <c r="Y46" i="7"/>
  <c r="Z45" i="5"/>
  <c r="E27" i="4"/>
  <c r="E46" i="4" s="1"/>
  <c r="M27" i="4"/>
  <c r="M46" i="4" s="1"/>
  <c r="U27" i="4"/>
  <c r="U46" i="4" s="1"/>
  <c r="I46" i="3"/>
  <c r="Y46" i="3"/>
  <c r="Y46" i="8"/>
  <c r="Z45" i="6"/>
  <c r="Z27" i="10"/>
  <c r="Z38" i="7"/>
  <c r="Q46" i="6"/>
  <c r="R46" i="5"/>
  <c r="S46" i="4"/>
  <c r="Z38" i="3"/>
  <c r="Z38" i="10"/>
  <c r="Q46" i="8"/>
  <c r="Z38" i="8"/>
  <c r="Q46" i="7"/>
  <c r="I46" i="4"/>
  <c r="Z27" i="2"/>
  <c r="R46" i="8"/>
  <c r="I46" i="5"/>
  <c r="Q46" i="3"/>
  <c r="I46" i="2"/>
  <c r="Z38" i="2"/>
  <c r="I46" i="8"/>
  <c r="I46" i="6"/>
  <c r="J46" i="5"/>
  <c r="X46" i="5"/>
  <c r="K46" i="4"/>
  <c r="Y46" i="4"/>
  <c r="D46" i="3"/>
  <c r="L46" i="3"/>
  <c r="T46" i="3"/>
  <c r="X46" i="6"/>
  <c r="Z46" i="6" s="1"/>
  <c r="Y46" i="5"/>
  <c r="Z27" i="4"/>
  <c r="H46" i="2"/>
  <c r="P46" i="2"/>
  <c r="X46" i="2"/>
  <c r="Z46" i="2" s="1"/>
  <c r="Y46" i="6"/>
  <c r="Z27" i="5"/>
  <c r="J45" i="4"/>
  <c r="J46" i="4" s="1"/>
  <c r="R45" i="4"/>
  <c r="R46" i="4" s="1"/>
  <c r="Z38" i="4"/>
  <c r="Q46" i="2"/>
  <c r="Z27" i="16" l="1"/>
  <c r="M46" i="20"/>
  <c r="Z46" i="21"/>
  <c r="R46" i="6"/>
  <c r="U46" i="20"/>
  <c r="X46" i="15"/>
  <c r="Z46" i="15" s="1"/>
  <c r="Z27" i="15"/>
  <c r="E46" i="20"/>
  <c r="Z27" i="21"/>
  <c r="J46" i="6"/>
  <c r="Z46" i="3"/>
  <c r="Z27" i="20"/>
  <c r="X46" i="20"/>
  <c r="Z46" i="20" s="1"/>
  <c r="X46" i="13"/>
  <c r="Z46" i="13" s="1"/>
  <c r="Z46" i="9"/>
  <c r="X46" i="11"/>
  <c r="Z46" i="11" s="1"/>
  <c r="Z46" i="7"/>
  <c r="Z46" i="5"/>
  <c r="Z46" i="14"/>
  <c r="X46" i="12"/>
  <c r="Z46" i="12" s="1"/>
</calcChain>
</file>

<file path=xl/sharedStrings.xml><?xml version="1.0" encoding="utf-8"?>
<sst xmlns="http://schemas.openxmlformats.org/spreadsheetml/2006/main" count="2709" uniqueCount="98">
  <si>
    <t>Mpumalanga: Albert Luthuli (MP301)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</si>
  <si>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</si>
  <si>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</si>
  <si>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</si>
  <si>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</si>
  <si>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</si>
  <si>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</si>
  <si>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</si>
  <si>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</si>
  <si>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</si>
  <si>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</si>
  <si>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</si>
  <si>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</si>
  <si>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</si>
  <si>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</si>
  <si>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</si>
  <si>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</si>
  <si>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</si>
  <si>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</si>
  <si>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</si>
  <si>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</si>
  <si>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</si>
  <si>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</si>
  <si>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</si>
  <si>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</si>
  <si>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</si>
  <si>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</si>
  <si>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</si>
  <si>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</si>
  <si>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</si>
  <si>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</si>
  <si>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</si>
  <si>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</si>
  <si>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</si>
  <si>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</si>
  <si>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</si>
  <si>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</si>
  <si>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</si>
  <si>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</si>
  <si>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</si>
  <si>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</si>
  <si>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</si>
  <si>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</si>
  <si>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</si>
  <si>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</si>
  <si>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</si>
  <si>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</si>
  <si>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</si>
  <si>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</si>
  <si>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</si>
  <si>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</si>
  <si>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</si>
  <si>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</si>
  <si>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</si>
  <si>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</si>
  <si>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</si>
  <si>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</si>
  <si>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</si>
  <si>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</si>
  <si>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</si>
  <si>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</si>
  <si>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</si>
  <si>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</si>
  <si>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</si>
  <si>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</si>
  <si>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</si>
  <si>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</si>
  <si>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</si>
  <si>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</si>
  <si>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</si>
  <si>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</si>
  <si>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</si>
  <si>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</si>
  <si>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</si>
  <si>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</si>
  <si>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</si>
  <si>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</si>
  <si>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</si>
  <si>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management                                   ) for 3rd Quarter ended 31 March 2026 (Figures Finalised as at 2026/05/05)</t>
  </si>
  <si>
    <t>Mpumalanga: Mkhondo (MP303) - Table C6 Quarterly Budget Statement - Financial Position ( Waste management                                   ) for 3rd Quarter ended 31 March 2026 (Figures Finalised as at 2026/05/05)</t>
  </si>
  <si>
    <t>Mpumalanga: Pixley Ka Seme (MP) (MP304) - Table C6 Quarterly Budget Statement - Financial Position ( Waste management                                   ) for 3rd Quarter ended 31 March 2026 (Figures Finalised as at 2026/05/05)</t>
  </si>
  <si>
    <t>Mpumalanga: Lekwa (MP305) - Table C6 Quarterly Budget Statement - Financial Position ( Waste management                                   ) for 3rd Quarter ended 31 March 2026 (Figures Finalised as at 2026/05/05)</t>
  </si>
  <si>
    <t>Mpumalanga: Dipaleseng (MP306) - Table C6 Quarterly Budget Statement - Financial Position ( Waste management                                   ) for 3rd Quarter ended 31 March 2026 (Figures Finalised as at 2026/05/05)</t>
  </si>
  <si>
    <t>Mpumalanga: Govan Mbeki (MP307) - Table C6 Quarterly Budget Statement - Financial Position ( Waste management                                   ) for 3rd Quarter ended 31 March 2026 (Figures Finalised as at 2026/05/05)</t>
  </si>
  <si>
    <t>Mpumalanga: Gert Sibande (DC30) - Table C6 Quarterly Budget Statement - Financial Position ( Waste management                                   ) for 3rd Quarter ended 31 March 2026 (Figures Finalised as at 2026/05/05)</t>
  </si>
  <si>
    <t>Mpumalanga: Victor Khanye (MP311) - Table C6 Quarterly Budget Statement - Financial Position ( Waste management                                   ) for 3rd Quarter ended 31 March 2026 (Figures Finalised as at 2026/05/05)</t>
  </si>
  <si>
    <t>Mpumalanga: Emalahleni (MP) (MP312) - Table C6 Quarterly Budget Statement - Financial Position ( Waste management                                   ) for 3rd Quarter ended 31 March 2026 (Figures Finalised as at 2026/05/05)</t>
  </si>
  <si>
    <t>Mpumalanga: Steve Tshwete (MP313) - Table C6 Quarterly Budget Statement - Financial Position ( Waste management                                   ) for 3rd Quarter ended 31 March 2026 (Figures Finalised as at 2026/05/05)</t>
  </si>
  <si>
    <t>Mpumalanga: Emakhazeni (MP314) - Table C6 Quarterly Budget Statement - Financial Position ( Waste management                                   ) for 3rd Quarter ended 31 March 2026 (Figures Finalised as at 2026/05/05)</t>
  </si>
  <si>
    <t>Mpumalanga: Thembisile Hani (MP315) - Table C6 Quarterly Budget Statement - Financial Position ( Waste management                                   ) for 3rd Quarter ended 31 March 2026 (Figures Finalised as at 2026/05/05)</t>
  </si>
  <si>
    <t>Mpumalanga: Dr J.S. Moroka (MP316) - Table C6 Quarterly Budget Statement - Financial Position ( Waste management                                   ) for 3rd Quarter ended 31 March 2026 (Figures Finalised as at 2026/05/05)</t>
  </si>
  <si>
    <t>Mpumalanga: Nkangala (DC31) - Table C6 Quarterly Budget Statement - Financial Position ( Waste management                                   ) for 3rd Quarter ended 31 March 2026 (Figures Finalised as at 2026/05/05)</t>
  </si>
  <si>
    <t>Mpumalanga: Thaba Chweu (MP321) - Table C6 Quarterly Budget Statement - Financial Position ( Waste management                                   ) for 3rd Quarter ended 31 March 2026 (Figures Finalised as at 2026/05/05)</t>
  </si>
  <si>
    <t>Mpumalanga: Nkomazi (MP324) - Table C6 Quarterly Budget Statement - Financial Position ( Waste management                                   ) for 3rd Quarter ended 31 March 2026 (Figures Finalised as at 2026/05/05)</t>
  </si>
  <si>
    <t>Mpumalanga: Bushbuckridge (MP325) - Table C6 Quarterly Budget Statement - Financial Position ( Waste management                                   ) for 3rd Quarter ended 31 March 2026 (Figures Finalised as at 2026/05/05)</t>
  </si>
  <si>
    <t>Mpumalanga: City of Mbombela (MP326) - Table C6 Quarterly Budget Statement - Financial Position ( Waste management                                   ) for 3rd Quarter ended 31 March 2026 (Figures Finalised as at 2026/05/05)</t>
  </si>
  <si>
    <t>Mpumalanga: Ehlanzeni (DC32)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</si>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</sst>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-209755</v>
      </c>
      <c r="D6" s="18"/>
      <c r="E6" s="19">
        <v>2938609</v>
      </c>
      <c r="F6" s="20">
        <v>3098609</v>
      </c>
      <c r="G6" s="20">
        <v>32135</v>
      </c>
      <c r="H6" s="20">
        <v>-3761</v>
      </c>
      <c r="I6" s="20">
        <v>-71141</v>
      </c>
      <c r="J6" s="20">
        <v>-42767</v>
      </c>
      <c r="K6" s="20">
        <v>342766</v>
      </c>
      <c r="L6" s="20">
        <v>-1193838</v>
      </c>
      <c r="M6" s="20">
        <v>-325036</v>
      </c>
      <c r="N6" s="20">
        <v>-1176108</v>
      </c>
      <c r="O6" s="20">
        <v>-71376</v>
      </c>
      <c r="P6" s="20">
        <v>-37760</v>
      </c>
      <c r="Q6" s="20">
        <v>1174506</v>
      </c>
      <c r="R6" s="20">
        <v>1065370</v>
      </c>
      <c r="S6" s="20"/>
      <c r="T6" s="20"/>
      <c r="U6" s="20"/>
      <c r="V6" s="20"/>
      <c r="W6" s="20">
        <v>-153505</v>
      </c>
      <c r="X6" s="20">
        <v>2267956</v>
      </c>
      <c r="Y6" s="20">
        <v>-2421461</v>
      </c>
      <c r="Z6" s="21">
        <v>-106.76842936988196</v>
      </c>
      <c r="AA6" s="22">
        <v>3098609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26127224</v>
      </c>
      <c r="D8" s="18"/>
      <c r="E8" s="19">
        <v>2031644</v>
      </c>
      <c r="F8" s="20">
        <v>2668439</v>
      </c>
      <c r="G8" s="20">
        <v>27505066</v>
      </c>
      <c r="H8" s="20">
        <v>1446232</v>
      </c>
      <c r="I8" s="20">
        <v>1463423</v>
      </c>
      <c r="J8" s="20">
        <v>30414721</v>
      </c>
      <c r="K8" s="20">
        <v>1436999</v>
      </c>
      <c r="L8" s="20">
        <v>1568446</v>
      </c>
      <c r="M8" s="20">
        <v>1556892</v>
      </c>
      <c r="N8" s="20">
        <v>4562337</v>
      </c>
      <c r="O8" s="20">
        <v>1567172</v>
      </c>
      <c r="P8" s="20">
        <v>1480016</v>
      </c>
      <c r="Q8" s="20">
        <v>1575791</v>
      </c>
      <c r="R8" s="20">
        <v>4622979</v>
      </c>
      <c r="S8" s="20"/>
      <c r="T8" s="20"/>
      <c r="U8" s="20"/>
      <c r="V8" s="20"/>
      <c r="W8" s="20">
        <v>39600037</v>
      </c>
      <c r="X8" s="20">
        <v>1778454</v>
      </c>
      <c r="Y8" s="20">
        <v>37821583</v>
      </c>
      <c r="Z8" s="21">
        <v>2126.6551173097532</v>
      </c>
      <c r="AA8" s="22">
        <v>2668439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-86901</v>
      </c>
      <c r="D11" s="18"/>
      <c r="E11" s="19"/>
      <c r="F11" s="20"/>
      <c r="G11" s="20">
        <v>-86901</v>
      </c>
      <c r="H11" s="20"/>
      <c r="I11" s="20"/>
      <c r="J11" s="20">
        <v>-86901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-86901</v>
      </c>
      <c r="X11" s="20"/>
      <c r="Y11" s="20">
        <v>-86901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25830568</v>
      </c>
      <c r="D14" s="29">
        <f>SUM(D6:D13)</f>
        <v>0</v>
      </c>
      <c r="E14" s="30">
        <f t="shared" si="0"/>
        <v>4970253</v>
      </c>
      <c r="F14" s="31">
        <f t="shared" si="0"/>
        <v>5767048</v>
      </c>
      <c r="G14" s="31">
        <f t="shared" si="0"/>
        <v>27450300</v>
      </c>
      <c r="H14" s="31">
        <f t="shared" si="0"/>
        <v>1442471</v>
      </c>
      <c r="I14" s="31">
        <f t="shared" si="0"/>
        <v>1392282</v>
      </c>
      <c r="J14" s="31">
        <f t="shared" si="0"/>
        <v>30285053</v>
      </c>
      <c r="K14" s="31">
        <f t="shared" si="0"/>
        <v>1779765</v>
      </c>
      <c r="L14" s="31">
        <f t="shared" si="0"/>
        <v>374608</v>
      </c>
      <c r="M14" s="31">
        <f t="shared" si="0"/>
        <v>1231856</v>
      </c>
      <c r="N14" s="31">
        <f t="shared" si="0"/>
        <v>3386229</v>
      </c>
      <c r="O14" s="31">
        <f t="shared" si="0"/>
        <v>1495796</v>
      </c>
      <c r="P14" s="31">
        <f t="shared" si="0"/>
        <v>1442256</v>
      </c>
      <c r="Q14" s="31">
        <f t="shared" si="0"/>
        <v>2750297</v>
      </c>
      <c r="R14" s="31">
        <f t="shared" si="0"/>
        <v>5688349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39359631</v>
      </c>
      <c r="X14" s="31">
        <f t="shared" si="0"/>
        <v>4046410</v>
      </c>
      <c r="Y14" s="31">
        <f t="shared" si="0"/>
        <v>35313221</v>
      </c>
      <c r="Z14" s="32">
        <f>+IF(X14&lt;&gt;0,+(Y14/X14)*100,0)</f>
        <v>872.70496563620588</v>
      </c>
      <c r="AA14" s="33">
        <f>SUM(AA6:AA13)</f>
        <v>5767048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22608319</v>
      </c>
      <c r="D18" s="18"/>
      <c r="E18" s="19"/>
      <c r="F18" s="20"/>
      <c r="G18" s="24">
        <v>783543</v>
      </c>
      <c r="H18" s="24">
        <v>21380663</v>
      </c>
      <c r="I18" s="24"/>
      <c r="J18" s="20">
        <v>22164206</v>
      </c>
      <c r="K18" s="24"/>
      <c r="L18" s="24">
        <v>6223967</v>
      </c>
      <c r="M18" s="20">
        <v>-7386623</v>
      </c>
      <c r="N18" s="24">
        <v>-1162656</v>
      </c>
      <c r="O18" s="24"/>
      <c r="P18" s="24"/>
      <c r="Q18" s="20"/>
      <c r="R18" s="24"/>
      <c r="S18" s="24"/>
      <c r="T18" s="20"/>
      <c r="U18" s="24"/>
      <c r="V18" s="24"/>
      <c r="W18" s="24">
        <v>21001550</v>
      </c>
      <c r="X18" s="20"/>
      <c r="Y18" s="24">
        <v>21001550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22608319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783543</v>
      </c>
      <c r="H26" s="36">
        <f t="shared" si="1"/>
        <v>21380663</v>
      </c>
      <c r="I26" s="36">
        <f t="shared" si="1"/>
        <v>0</v>
      </c>
      <c r="J26" s="36">
        <f t="shared" si="1"/>
        <v>22164206</v>
      </c>
      <c r="K26" s="36">
        <f t="shared" si="1"/>
        <v>0</v>
      </c>
      <c r="L26" s="36">
        <f t="shared" si="1"/>
        <v>6223967</v>
      </c>
      <c r="M26" s="36">
        <f t="shared" si="1"/>
        <v>-7386623</v>
      </c>
      <c r="N26" s="36">
        <f t="shared" si="1"/>
        <v>-1162656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21001550</v>
      </c>
      <c r="X26" s="36">
        <f t="shared" si="1"/>
        <v>0</v>
      </c>
      <c r="Y26" s="36">
        <f t="shared" si="1"/>
        <v>21001550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48438887</v>
      </c>
      <c r="D27" s="29">
        <f>+D14+D26</f>
        <v>0</v>
      </c>
      <c r="E27" s="30">
        <f t="shared" si="2"/>
        <v>4970253</v>
      </c>
      <c r="F27" s="31">
        <f t="shared" si="2"/>
        <v>5767048</v>
      </c>
      <c r="G27" s="31">
        <f t="shared" si="2"/>
        <v>28233843</v>
      </c>
      <c r="H27" s="31">
        <f t="shared" si="2"/>
        <v>22823134</v>
      </c>
      <c r="I27" s="31">
        <f t="shared" si="2"/>
        <v>1392282</v>
      </c>
      <c r="J27" s="31">
        <f t="shared" si="2"/>
        <v>52449259</v>
      </c>
      <c r="K27" s="31">
        <f t="shared" si="2"/>
        <v>1779765</v>
      </c>
      <c r="L27" s="31">
        <f t="shared" si="2"/>
        <v>6598575</v>
      </c>
      <c r="M27" s="31">
        <f t="shared" si="2"/>
        <v>-6154767</v>
      </c>
      <c r="N27" s="31">
        <f t="shared" si="2"/>
        <v>2223573</v>
      </c>
      <c r="O27" s="31">
        <f t="shared" si="2"/>
        <v>1495796</v>
      </c>
      <c r="P27" s="31">
        <f t="shared" si="2"/>
        <v>1442256</v>
      </c>
      <c r="Q27" s="31">
        <f t="shared" si="2"/>
        <v>2750297</v>
      </c>
      <c r="R27" s="31">
        <f t="shared" si="2"/>
        <v>5688349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60361181</v>
      </c>
      <c r="X27" s="31">
        <f t="shared" si="2"/>
        <v>4046410</v>
      </c>
      <c r="Y27" s="31">
        <f t="shared" si="2"/>
        <v>56314771</v>
      </c>
      <c r="Z27" s="32">
        <f>+IF(X27&lt;&gt;0,+(Y27/X27)*100,0)</f>
        <v>1391.7218225538193</v>
      </c>
      <c r="AA27" s="33">
        <f>+AA14+AA26</f>
        <v>5767048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-3327</v>
      </c>
      <c r="D32" s="18"/>
      <c r="E32" s="19"/>
      <c r="F32" s="20"/>
      <c r="G32" s="20">
        <v>-3327</v>
      </c>
      <c r="H32" s="20"/>
      <c r="I32" s="20">
        <v>-488</v>
      </c>
      <c r="J32" s="20">
        <v>-3815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-3815</v>
      </c>
      <c r="X32" s="20"/>
      <c r="Y32" s="20">
        <v>-3815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3412543</v>
      </c>
      <c r="D33" s="18"/>
      <c r="E33" s="19"/>
      <c r="F33" s="20"/>
      <c r="G33" s="20">
        <v>3428720</v>
      </c>
      <c r="H33" s="20">
        <v>146006</v>
      </c>
      <c r="I33" s="20">
        <v>97725</v>
      </c>
      <c r="J33" s="20">
        <v>3672451</v>
      </c>
      <c r="K33" s="20">
        <v>114931</v>
      </c>
      <c r="L33" s="20">
        <v>435029</v>
      </c>
      <c r="M33" s="20">
        <v>-175767</v>
      </c>
      <c r="N33" s="20">
        <v>374193</v>
      </c>
      <c r="O33" s="20">
        <v>129715</v>
      </c>
      <c r="P33" s="20">
        <v>127662</v>
      </c>
      <c r="Q33" s="20">
        <v>1261566</v>
      </c>
      <c r="R33" s="20">
        <v>1518943</v>
      </c>
      <c r="S33" s="20"/>
      <c r="T33" s="20"/>
      <c r="U33" s="20"/>
      <c r="V33" s="20"/>
      <c r="W33" s="20">
        <v>5565587</v>
      </c>
      <c r="X33" s="20">
        <v>-9</v>
      </c>
      <c r="Y33" s="20">
        <v>5565596</v>
      </c>
      <c r="Z33" s="21">
        <v>-61839955.555555552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2215448</v>
      </c>
      <c r="F36" s="20">
        <v>2215448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1661589</v>
      </c>
      <c r="Y36" s="20">
        <v>-1661589</v>
      </c>
      <c r="Z36" s="21">
        <v>-100</v>
      </c>
      <c r="AA36" s="22">
        <v>2215448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3409216</v>
      </c>
      <c r="D38" s="29">
        <f t="shared" ref="D38:Y38" si="3">SUM(D30:D37)</f>
        <v>0</v>
      </c>
      <c r="E38" s="30">
        <f t="shared" si="3"/>
        <v>2215448</v>
      </c>
      <c r="F38" s="31">
        <f t="shared" si="3"/>
        <v>2215448</v>
      </c>
      <c r="G38" s="31">
        <f t="shared" si="3"/>
        <v>3425393</v>
      </c>
      <c r="H38" s="31">
        <f t="shared" si="3"/>
        <v>146006</v>
      </c>
      <c r="I38" s="31">
        <f t="shared" si="3"/>
        <v>97237</v>
      </c>
      <c r="J38" s="31">
        <f t="shared" si="3"/>
        <v>3668636</v>
      </c>
      <c r="K38" s="31">
        <f t="shared" si="3"/>
        <v>114931</v>
      </c>
      <c r="L38" s="31">
        <f t="shared" si="3"/>
        <v>435029</v>
      </c>
      <c r="M38" s="31">
        <f t="shared" si="3"/>
        <v>-175767</v>
      </c>
      <c r="N38" s="31">
        <f t="shared" si="3"/>
        <v>374193</v>
      </c>
      <c r="O38" s="31">
        <f t="shared" si="3"/>
        <v>129715</v>
      </c>
      <c r="P38" s="31">
        <f t="shared" si="3"/>
        <v>127662</v>
      </c>
      <c r="Q38" s="31">
        <f t="shared" si="3"/>
        <v>1261566</v>
      </c>
      <c r="R38" s="31">
        <f t="shared" si="3"/>
        <v>1518943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5561772</v>
      </c>
      <c r="X38" s="31">
        <f t="shared" si="3"/>
        <v>1661580</v>
      </c>
      <c r="Y38" s="31">
        <f t="shared" si="3"/>
        <v>3900192</v>
      </c>
      <c r="Z38" s="32">
        <f>+IF(X38&lt;&gt;0,+(Y38/X38)*100,0)</f>
        <v>234.72790958003827</v>
      </c>
      <c r="AA38" s="33">
        <f>SUM(AA30:AA37)</f>
        <v>2215448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3409216</v>
      </c>
      <c r="D45" s="29">
        <f>+D38+D44</f>
        <v>0</v>
      </c>
      <c r="E45" s="30">
        <f t="shared" si="5"/>
        <v>2215448</v>
      </c>
      <c r="F45" s="31">
        <f t="shared" si="5"/>
        <v>2215448</v>
      </c>
      <c r="G45" s="31">
        <f t="shared" si="5"/>
        <v>3425393</v>
      </c>
      <c r="H45" s="31">
        <f t="shared" si="5"/>
        <v>146006</v>
      </c>
      <c r="I45" s="31">
        <f t="shared" si="5"/>
        <v>97237</v>
      </c>
      <c r="J45" s="31">
        <f t="shared" si="5"/>
        <v>3668636</v>
      </c>
      <c r="K45" s="31">
        <f t="shared" si="5"/>
        <v>114931</v>
      </c>
      <c r="L45" s="31">
        <f t="shared" si="5"/>
        <v>435029</v>
      </c>
      <c r="M45" s="31">
        <f t="shared" si="5"/>
        <v>-175767</v>
      </c>
      <c r="N45" s="31">
        <f t="shared" si="5"/>
        <v>374193</v>
      </c>
      <c r="O45" s="31">
        <f t="shared" si="5"/>
        <v>129715</v>
      </c>
      <c r="P45" s="31">
        <f t="shared" si="5"/>
        <v>127662</v>
      </c>
      <c r="Q45" s="31">
        <f t="shared" si="5"/>
        <v>1261566</v>
      </c>
      <c r="R45" s="31">
        <f t="shared" si="5"/>
        <v>1518943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5561772</v>
      </c>
      <c r="X45" s="31">
        <f t="shared" si="5"/>
        <v>1661580</v>
      </c>
      <c r="Y45" s="31">
        <f t="shared" si="5"/>
        <v>3900192</v>
      </c>
      <c r="Z45" s="32">
        <f>+IF(X45&lt;&gt;0,+(Y45/X45)*100,0)</f>
        <v>234.72790958003827</v>
      </c>
      <c r="AA45" s="33">
        <f>+AA38+AA44</f>
        <v>2215448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45029671</v>
      </c>
      <c r="D46" s="42">
        <f t="shared" si="6"/>
        <v>0</v>
      </c>
      <c r="E46" s="43">
        <f t="shared" si="6"/>
        <v>2754805</v>
      </c>
      <c r="F46" s="44">
        <f t="shared" si="6"/>
        <v>3551600</v>
      </c>
      <c r="G46" s="44">
        <f t="shared" si="6"/>
        <v>24808450</v>
      </c>
      <c r="H46" s="44">
        <f t="shared" si="6"/>
        <v>22677128</v>
      </c>
      <c r="I46" s="44">
        <f t="shared" si="6"/>
        <v>1295045</v>
      </c>
      <c r="J46" s="44">
        <f t="shared" si="6"/>
        <v>48780623</v>
      </c>
      <c r="K46" s="44">
        <f t="shared" si="6"/>
        <v>1664834</v>
      </c>
      <c r="L46" s="44">
        <f t="shared" si="6"/>
        <v>6163546</v>
      </c>
      <c r="M46" s="44">
        <f t="shared" si="6"/>
        <v>-5979000</v>
      </c>
      <c r="N46" s="44">
        <f t="shared" si="6"/>
        <v>1849380</v>
      </c>
      <c r="O46" s="44">
        <f t="shared" si="6"/>
        <v>1366081</v>
      </c>
      <c r="P46" s="44">
        <f t="shared" si="6"/>
        <v>1314594</v>
      </c>
      <c r="Q46" s="44">
        <f t="shared" si="6"/>
        <v>1488731</v>
      </c>
      <c r="R46" s="44">
        <f t="shared" si="6"/>
        <v>4169406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54799409</v>
      </c>
      <c r="X46" s="44">
        <f t="shared" si="6"/>
        <v>2384830</v>
      </c>
      <c r="Y46" s="44">
        <f t="shared" si="6"/>
        <v>52414579</v>
      </c>
      <c r="Z46" s="45">
        <f>+IF(X46&lt;&gt;0,+(Y46/X46)*100,0)</f>
        <v>2197.832927294608</v>
      </c>
      <c r="AA46" s="46">
        <f>+AA27-AA45</f>
        <v>3551600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-85848845</v>
      </c>
      <c r="D48" s="18"/>
      <c r="E48" s="19">
        <v>2754805</v>
      </c>
      <c r="F48" s="20">
        <v>3551600</v>
      </c>
      <c r="G48" s="20">
        <v>-66154145</v>
      </c>
      <c r="H48" s="20">
        <v>933258</v>
      </c>
      <c r="I48" s="20">
        <v>-21806374</v>
      </c>
      <c r="J48" s="20">
        <v>-87027261</v>
      </c>
      <c r="K48" s="20">
        <v>1252405</v>
      </c>
      <c r="L48" s="20">
        <v>-264625</v>
      </c>
      <c r="M48" s="20">
        <v>1021307</v>
      </c>
      <c r="N48" s="20">
        <v>2009087</v>
      </c>
      <c r="O48" s="20">
        <v>874445</v>
      </c>
      <c r="P48" s="20">
        <v>5205191</v>
      </c>
      <c r="Q48" s="20">
        <v>1937607</v>
      </c>
      <c r="R48" s="20">
        <v>8017243</v>
      </c>
      <c r="S48" s="20"/>
      <c r="T48" s="20"/>
      <c r="U48" s="20"/>
      <c r="V48" s="20"/>
      <c r="W48" s="20">
        <v>-77000931</v>
      </c>
      <c r="X48" s="20">
        <v>2384821</v>
      </c>
      <c r="Y48" s="20">
        <v>-79385752</v>
      </c>
      <c r="Z48" s="47">
        <v>-3328.7928947287865</v>
      </c>
      <c r="AA48" s="22">
        <v>3551600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-85848845</v>
      </c>
      <c r="D51" s="50">
        <f t="shared" ref="D51:Y51" si="7">SUM(D48:D50)</f>
        <v>0</v>
      </c>
      <c r="E51" s="51">
        <f t="shared" si="7"/>
        <v>2754805</v>
      </c>
      <c r="F51" s="52">
        <f t="shared" si="7"/>
        <v>3551600</v>
      </c>
      <c r="G51" s="52">
        <f t="shared" si="7"/>
        <v>-66154145</v>
      </c>
      <c r="H51" s="52">
        <f t="shared" si="7"/>
        <v>933258</v>
      </c>
      <c r="I51" s="52">
        <f t="shared" si="7"/>
        <v>-21806374</v>
      </c>
      <c r="J51" s="52">
        <f t="shared" si="7"/>
        <v>-87027261</v>
      </c>
      <c r="K51" s="52">
        <f t="shared" si="7"/>
        <v>1252405</v>
      </c>
      <c r="L51" s="52">
        <f t="shared" si="7"/>
        <v>-264625</v>
      </c>
      <c r="M51" s="52">
        <f t="shared" si="7"/>
        <v>1021307</v>
      </c>
      <c r="N51" s="52">
        <f t="shared" si="7"/>
        <v>2009087</v>
      </c>
      <c r="O51" s="52">
        <f t="shared" si="7"/>
        <v>874445</v>
      </c>
      <c r="P51" s="52">
        <f t="shared" si="7"/>
        <v>5205191</v>
      </c>
      <c r="Q51" s="52">
        <f t="shared" si="7"/>
        <v>1937607</v>
      </c>
      <c r="R51" s="52">
        <f t="shared" si="7"/>
        <v>8017243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-77000931</v>
      </c>
      <c r="X51" s="52">
        <f t="shared" si="7"/>
        <v>2384821</v>
      </c>
      <c r="Y51" s="52">
        <f t="shared" si="7"/>
        <v>-79385752</v>
      </c>
      <c r="Z51" s="53">
        <f>+IF(X51&lt;&gt;0,+(Y51/X51)*100,0)</f>
        <v>-3328.7928947287865</v>
      </c>
      <c r="AA51" s="54">
        <f>SUM(AA48:AA50)</f>
        <v>3551600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17873400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2824216</v>
      </c>
      <c r="R6" s="20">
        <v>2824216</v>
      </c>
      <c r="S6" s="20"/>
      <c r="T6" s="20"/>
      <c r="U6" s="20"/>
      <c r="V6" s="20"/>
      <c r="W6" s="20">
        <v>2824216</v>
      </c>
      <c r="X6" s="20">
        <v>13405041</v>
      </c>
      <c r="Y6" s="20">
        <v>-10580825</v>
      </c>
      <c r="Z6" s="21">
        <v>-78.931686967611654</v>
      </c>
      <c r="AA6" s="22">
        <v>17873400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53960599</v>
      </c>
      <c r="D8" s="18"/>
      <c r="E8" s="19">
        <v>55082679</v>
      </c>
      <c r="F8" s="20">
        <v>61974745</v>
      </c>
      <c r="G8" s="20">
        <v>75253037</v>
      </c>
      <c r="H8" s="20">
        <v>-15577977</v>
      </c>
      <c r="I8" s="20">
        <v>2811760</v>
      </c>
      <c r="J8" s="20">
        <v>62486820</v>
      </c>
      <c r="K8" s="20">
        <v>2263610</v>
      </c>
      <c r="L8" s="20">
        <v>3117890</v>
      </c>
      <c r="M8" s="20">
        <v>2832266</v>
      </c>
      <c r="N8" s="20">
        <v>8213766</v>
      </c>
      <c r="O8" s="20">
        <v>3341735</v>
      </c>
      <c r="P8" s="20">
        <v>2761618</v>
      </c>
      <c r="Q8" s="20">
        <v>3918550</v>
      </c>
      <c r="R8" s="20">
        <v>10021903</v>
      </c>
      <c r="S8" s="20"/>
      <c r="T8" s="20"/>
      <c r="U8" s="20"/>
      <c r="V8" s="20"/>
      <c r="W8" s="20">
        <v>80722489</v>
      </c>
      <c r="X8" s="20">
        <v>46481067</v>
      </c>
      <c r="Y8" s="20">
        <v>34241422</v>
      </c>
      <c r="Z8" s="21">
        <v>73.667461205225777</v>
      </c>
      <c r="AA8" s="22">
        <v>61974745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555124</v>
      </c>
      <c r="R9" s="20">
        <v>555124</v>
      </c>
      <c r="S9" s="20"/>
      <c r="T9" s="20"/>
      <c r="U9" s="20"/>
      <c r="V9" s="20"/>
      <c r="W9" s="20">
        <v>555124</v>
      </c>
      <c r="X9" s="20"/>
      <c r="Y9" s="20">
        <v>555124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-4621714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-3466278</v>
      </c>
      <c r="Y11" s="20">
        <v>3466278</v>
      </c>
      <c r="Z11" s="21">
        <v>-100</v>
      </c>
      <c r="AA11" s="22">
        <v>-4621714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108295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81225</v>
      </c>
      <c r="Y12" s="24">
        <v>-81225</v>
      </c>
      <c r="Z12" s="25">
        <v>-100</v>
      </c>
      <c r="AA12" s="26">
        <v>108295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53960599</v>
      </c>
      <c r="D14" s="29">
        <f>SUM(D6:D13)</f>
        <v>0</v>
      </c>
      <c r="E14" s="30">
        <f t="shared" si="0"/>
        <v>55082679</v>
      </c>
      <c r="F14" s="31">
        <f t="shared" si="0"/>
        <v>75334726</v>
      </c>
      <c r="G14" s="31">
        <f t="shared" si="0"/>
        <v>75253037</v>
      </c>
      <c r="H14" s="31">
        <f t="shared" si="0"/>
        <v>-15577977</v>
      </c>
      <c r="I14" s="31">
        <f t="shared" si="0"/>
        <v>2811760</v>
      </c>
      <c r="J14" s="31">
        <f t="shared" si="0"/>
        <v>62486820</v>
      </c>
      <c r="K14" s="31">
        <f t="shared" si="0"/>
        <v>2263610</v>
      </c>
      <c r="L14" s="31">
        <f t="shared" si="0"/>
        <v>3117890</v>
      </c>
      <c r="M14" s="31">
        <f t="shared" si="0"/>
        <v>2832266</v>
      </c>
      <c r="N14" s="31">
        <f t="shared" si="0"/>
        <v>8213766</v>
      </c>
      <c r="O14" s="31">
        <f t="shared" si="0"/>
        <v>3341735</v>
      </c>
      <c r="P14" s="31">
        <f t="shared" si="0"/>
        <v>2761618</v>
      </c>
      <c r="Q14" s="31">
        <f t="shared" si="0"/>
        <v>7297890</v>
      </c>
      <c r="R14" s="31">
        <f t="shared" si="0"/>
        <v>13401243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84101829</v>
      </c>
      <c r="X14" s="31">
        <f t="shared" si="0"/>
        <v>56501055</v>
      </c>
      <c r="Y14" s="31">
        <f t="shared" si="0"/>
        <v>27600774</v>
      </c>
      <c r="Z14" s="32">
        <f>+IF(X14&lt;&gt;0,+(Y14/X14)*100,0)</f>
        <v>48.850015278475773</v>
      </c>
      <c r="AA14" s="33">
        <f>SUM(AA6:AA13)</f>
        <v>75334726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-21978061</v>
      </c>
      <c r="D18" s="18"/>
      <c r="E18" s="19">
        <v>-18874981</v>
      </c>
      <c r="F18" s="20">
        <v>7726396</v>
      </c>
      <c r="G18" s="24">
        <v>-20792231</v>
      </c>
      <c r="H18" s="24">
        <v>-1185830</v>
      </c>
      <c r="I18" s="24"/>
      <c r="J18" s="20">
        <v>-21978061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-21978061</v>
      </c>
      <c r="X18" s="20">
        <v>5794803</v>
      </c>
      <c r="Y18" s="24">
        <v>-27772864</v>
      </c>
      <c r="Z18" s="25">
        <v>-479.27192693176971</v>
      </c>
      <c r="AA18" s="26">
        <v>7726396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-21978061</v>
      </c>
      <c r="D26" s="29">
        <f t="shared" ref="D26:Y26" si="1">SUM(D16:D25)</f>
        <v>0</v>
      </c>
      <c r="E26" s="35">
        <f t="shared" si="1"/>
        <v>-18874981</v>
      </c>
      <c r="F26" s="36">
        <f t="shared" si="1"/>
        <v>7726396</v>
      </c>
      <c r="G26" s="36">
        <f t="shared" si="1"/>
        <v>-20792231</v>
      </c>
      <c r="H26" s="36">
        <f t="shared" si="1"/>
        <v>-1185830</v>
      </c>
      <c r="I26" s="36">
        <f t="shared" si="1"/>
        <v>0</v>
      </c>
      <c r="J26" s="36">
        <f t="shared" si="1"/>
        <v>-21978061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-21978061</v>
      </c>
      <c r="X26" s="36">
        <f t="shared" si="1"/>
        <v>5794803</v>
      </c>
      <c r="Y26" s="36">
        <f t="shared" si="1"/>
        <v>-27772864</v>
      </c>
      <c r="Z26" s="37">
        <f>+IF(X26&lt;&gt;0,+(Y26/X26)*100,0)</f>
        <v>-479.27192693176971</v>
      </c>
      <c r="AA26" s="38">
        <f>SUM(AA16:AA25)</f>
        <v>7726396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31982538</v>
      </c>
      <c r="D27" s="29">
        <f>+D14+D26</f>
        <v>0</v>
      </c>
      <c r="E27" s="30">
        <f t="shared" si="2"/>
        <v>36207698</v>
      </c>
      <c r="F27" s="31">
        <f t="shared" si="2"/>
        <v>83061122</v>
      </c>
      <c r="G27" s="31">
        <f t="shared" si="2"/>
        <v>54460806</v>
      </c>
      <c r="H27" s="31">
        <f t="shared" si="2"/>
        <v>-16763807</v>
      </c>
      <c r="I27" s="31">
        <f t="shared" si="2"/>
        <v>2811760</v>
      </c>
      <c r="J27" s="31">
        <f t="shared" si="2"/>
        <v>40508759</v>
      </c>
      <c r="K27" s="31">
        <f t="shared" si="2"/>
        <v>2263610</v>
      </c>
      <c r="L27" s="31">
        <f t="shared" si="2"/>
        <v>3117890</v>
      </c>
      <c r="M27" s="31">
        <f t="shared" si="2"/>
        <v>2832266</v>
      </c>
      <c r="N27" s="31">
        <f t="shared" si="2"/>
        <v>8213766</v>
      </c>
      <c r="O27" s="31">
        <f t="shared" si="2"/>
        <v>3341735</v>
      </c>
      <c r="P27" s="31">
        <f t="shared" si="2"/>
        <v>2761618</v>
      </c>
      <c r="Q27" s="31">
        <f t="shared" si="2"/>
        <v>7297890</v>
      </c>
      <c r="R27" s="31">
        <f t="shared" si="2"/>
        <v>13401243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62123768</v>
      </c>
      <c r="X27" s="31">
        <f t="shared" si="2"/>
        <v>62295858</v>
      </c>
      <c r="Y27" s="31">
        <f t="shared" si="2"/>
        <v>-172090</v>
      </c>
      <c r="Z27" s="32">
        <f>+IF(X27&lt;&gt;0,+(Y27/X27)*100,0)</f>
        <v>-0.27624629554022673</v>
      </c>
      <c r="AA27" s="33">
        <f>+AA14+AA26</f>
        <v>83061122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12853311</v>
      </c>
      <c r="D33" s="18"/>
      <c r="E33" s="19">
        <v>11639500</v>
      </c>
      <c r="F33" s="20">
        <v>4010294</v>
      </c>
      <c r="G33" s="20">
        <v>15570596</v>
      </c>
      <c r="H33" s="20">
        <v>-2086555</v>
      </c>
      <c r="I33" s="20">
        <v>312726</v>
      </c>
      <c r="J33" s="20">
        <v>13796767</v>
      </c>
      <c r="K33" s="20">
        <v>267096</v>
      </c>
      <c r="L33" s="20">
        <v>352417</v>
      </c>
      <c r="M33" s="20">
        <v>314567</v>
      </c>
      <c r="N33" s="20">
        <v>934080</v>
      </c>
      <c r="O33" s="20">
        <v>386810</v>
      </c>
      <c r="P33" s="20">
        <v>306557</v>
      </c>
      <c r="Q33" s="20">
        <v>718636</v>
      </c>
      <c r="R33" s="20">
        <v>1412003</v>
      </c>
      <c r="S33" s="20"/>
      <c r="T33" s="20"/>
      <c r="U33" s="20"/>
      <c r="V33" s="20"/>
      <c r="W33" s="20">
        <v>16142850</v>
      </c>
      <c r="X33" s="20">
        <v>3007719</v>
      </c>
      <c r="Y33" s="20">
        <v>13135131</v>
      </c>
      <c r="Z33" s="21">
        <v>436.71403478848924</v>
      </c>
      <c r="AA33" s="22">
        <v>4010294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510880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383157</v>
      </c>
      <c r="Y36" s="20">
        <v>-383157</v>
      </c>
      <c r="Z36" s="21">
        <v>-100</v>
      </c>
      <c r="AA36" s="22">
        <v>510880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12853311</v>
      </c>
      <c r="D38" s="29">
        <f t="shared" ref="D38:Y38" si="3">SUM(D30:D37)</f>
        <v>0</v>
      </c>
      <c r="E38" s="30">
        <f t="shared" si="3"/>
        <v>11639500</v>
      </c>
      <c r="F38" s="31">
        <f t="shared" si="3"/>
        <v>4521174</v>
      </c>
      <c r="G38" s="31">
        <f t="shared" si="3"/>
        <v>15570596</v>
      </c>
      <c r="H38" s="31">
        <f t="shared" si="3"/>
        <v>-2086555</v>
      </c>
      <c r="I38" s="31">
        <f t="shared" si="3"/>
        <v>312726</v>
      </c>
      <c r="J38" s="31">
        <f t="shared" si="3"/>
        <v>13796767</v>
      </c>
      <c r="K38" s="31">
        <f t="shared" si="3"/>
        <v>267096</v>
      </c>
      <c r="L38" s="31">
        <f t="shared" si="3"/>
        <v>352417</v>
      </c>
      <c r="M38" s="31">
        <f t="shared" si="3"/>
        <v>314567</v>
      </c>
      <c r="N38" s="31">
        <f t="shared" si="3"/>
        <v>934080</v>
      </c>
      <c r="O38" s="31">
        <f t="shared" si="3"/>
        <v>386810</v>
      </c>
      <c r="P38" s="31">
        <f t="shared" si="3"/>
        <v>306557</v>
      </c>
      <c r="Q38" s="31">
        <f t="shared" si="3"/>
        <v>718636</v>
      </c>
      <c r="R38" s="31">
        <f t="shared" si="3"/>
        <v>1412003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16142850</v>
      </c>
      <c r="X38" s="31">
        <f t="shared" si="3"/>
        <v>3390876</v>
      </c>
      <c r="Y38" s="31">
        <f t="shared" si="3"/>
        <v>12751974</v>
      </c>
      <c r="Z38" s="32">
        <f>+IF(X38&lt;&gt;0,+(Y38/X38)*100,0)</f>
        <v>376.06724633988387</v>
      </c>
      <c r="AA38" s="33">
        <f>SUM(AA30:AA37)</f>
        <v>4521174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62291654</v>
      </c>
      <c r="D41" s="18"/>
      <c r="E41" s="19">
        <v>67772274</v>
      </c>
      <c r="F41" s="20">
        <v>62291654</v>
      </c>
      <c r="G41" s="20">
        <v>67772273</v>
      </c>
      <c r="H41" s="20">
        <v>-5480618</v>
      </c>
      <c r="I41" s="20"/>
      <c r="J41" s="20">
        <v>62291655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62291655</v>
      </c>
      <c r="X41" s="20">
        <v>46718739</v>
      </c>
      <c r="Y41" s="20">
        <v>15572916</v>
      </c>
      <c r="Z41" s="21">
        <v>33.333339754739526</v>
      </c>
      <c r="AA41" s="22">
        <v>62291654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62291654</v>
      </c>
      <c r="D44" s="29">
        <f t="shared" ref="D44:Y44" si="4">SUM(D40:D43)</f>
        <v>0</v>
      </c>
      <c r="E44" s="35">
        <f t="shared" si="4"/>
        <v>67772274</v>
      </c>
      <c r="F44" s="36">
        <f t="shared" si="4"/>
        <v>62291654</v>
      </c>
      <c r="G44" s="36">
        <f t="shared" si="4"/>
        <v>67772273</v>
      </c>
      <c r="H44" s="36">
        <f t="shared" si="4"/>
        <v>-5480618</v>
      </c>
      <c r="I44" s="36">
        <f t="shared" si="4"/>
        <v>0</v>
      </c>
      <c r="J44" s="36">
        <f t="shared" si="4"/>
        <v>62291655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62291655</v>
      </c>
      <c r="X44" s="36">
        <f t="shared" si="4"/>
        <v>46718739</v>
      </c>
      <c r="Y44" s="36">
        <f t="shared" si="4"/>
        <v>15572916</v>
      </c>
      <c r="Z44" s="37">
        <f>+IF(X44&lt;&gt;0,+(Y44/X44)*100,0)</f>
        <v>33.333339754739526</v>
      </c>
      <c r="AA44" s="38">
        <f>SUM(AA40:AA43)</f>
        <v>62291654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75144965</v>
      </c>
      <c r="D45" s="29">
        <f>+D38+D44</f>
        <v>0</v>
      </c>
      <c r="E45" s="30">
        <f t="shared" si="5"/>
        <v>79411774</v>
      </c>
      <c r="F45" s="31">
        <f t="shared" si="5"/>
        <v>66812828</v>
      </c>
      <c r="G45" s="31">
        <f t="shared" si="5"/>
        <v>83342869</v>
      </c>
      <c r="H45" s="31">
        <f t="shared" si="5"/>
        <v>-7567173</v>
      </c>
      <c r="I45" s="31">
        <f t="shared" si="5"/>
        <v>312726</v>
      </c>
      <c r="J45" s="31">
        <f t="shared" si="5"/>
        <v>76088422</v>
      </c>
      <c r="K45" s="31">
        <f t="shared" si="5"/>
        <v>267096</v>
      </c>
      <c r="L45" s="31">
        <f t="shared" si="5"/>
        <v>352417</v>
      </c>
      <c r="M45" s="31">
        <f t="shared" si="5"/>
        <v>314567</v>
      </c>
      <c r="N45" s="31">
        <f t="shared" si="5"/>
        <v>934080</v>
      </c>
      <c r="O45" s="31">
        <f t="shared" si="5"/>
        <v>386810</v>
      </c>
      <c r="P45" s="31">
        <f t="shared" si="5"/>
        <v>306557</v>
      </c>
      <c r="Q45" s="31">
        <f t="shared" si="5"/>
        <v>718636</v>
      </c>
      <c r="R45" s="31">
        <f t="shared" si="5"/>
        <v>1412003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78434505</v>
      </c>
      <c r="X45" s="31">
        <f t="shared" si="5"/>
        <v>50109615</v>
      </c>
      <c r="Y45" s="31">
        <f t="shared" si="5"/>
        <v>28324890</v>
      </c>
      <c r="Z45" s="32">
        <f>+IF(X45&lt;&gt;0,+(Y45/X45)*100,0)</f>
        <v>56.525858360715809</v>
      </c>
      <c r="AA45" s="33">
        <f>+AA38+AA44</f>
        <v>66812828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-43162427</v>
      </c>
      <c r="D46" s="42">
        <f t="shared" si="6"/>
        <v>0</v>
      </c>
      <c r="E46" s="43">
        <f t="shared" si="6"/>
        <v>-43204076</v>
      </c>
      <c r="F46" s="44">
        <f t="shared" si="6"/>
        <v>16248294</v>
      </c>
      <c r="G46" s="44">
        <f t="shared" si="6"/>
        <v>-28882063</v>
      </c>
      <c r="H46" s="44">
        <f t="shared" si="6"/>
        <v>-9196634</v>
      </c>
      <c r="I46" s="44">
        <f t="shared" si="6"/>
        <v>2499034</v>
      </c>
      <c r="J46" s="44">
        <f t="shared" si="6"/>
        <v>-35579663</v>
      </c>
      <c r="K46" s="44">
        <f t="shared" si="6"/>
        <v>1996514</v>
      </c>
      <c r="L46" s="44">
        <f t="shared" si="6"/>
        <v>2765473</v>
      </c>
      <c r="M46" s="44">
        <f t="shared" si="6"/>
        <v>2517699</v>
      </c>
      <c r="N46" s="44">
        <f t="shared" si="6"/>
        <v>7279686</v>
      </c>
      <c r="O46" s="44">
        <f t="shared" si="6"/>
        <v>2954925</v>
      </c>
      <c r="P46" s="44">
        <f t="shared" si="6"/>
        <v>2455061</v>
      </c>
      <c r="Q46" s="44">
        <f t="shared" si="6"/>
        <v>6579254</v>
      </c>
      <c r="R46" s="44">
        <f t="shared" si="6"/>
        <v>11989240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-16310737</v>
      </c>
      <c r="X46" s="44">
        <f t="shared" si="6"/>
        <v>12186243</v>
      </c>
      <c r="Y46" s="44">
        <f t="shared" si="6"/>
        <v>-28496980</v>
      </c>
      <c r="Z46" s="45">
        <f>+IF(X46&lt;&gt;0,+(Y46/X46)*100,0)</f>
        <v>-233.84549282334186</v>
      </c>
      <c r="AA46" s="46">
        <f>+AA27-AA45</f>
        <v>16248294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67743899</v>
      </c>
      <c r="D48" s="18"/>
      <c r="E48" s="19">
        <v>65570973</v>
      </c>
      <c r="F48" s="20">
        <v>-2521907</v>
      </c>
      <c r="G48" s="20">
        <v>69896802</v>
      </c>
      <c r="H48" s="20">
        <v>-25572854</v>
      </c>
      <c r="I48" s="20">
        <v>2255563</v>
      </c>
      <c r="J48" s="20">
        <v>46579511</v>
      </c>
      <c r="K48" s="20">
        <v>1947423</v>
      </c>
      <c r="L48" s="20">
        <v>1533488</v>
      </c>
      <c r="M48" s="20">
        <v>2495303</v>
      </c>
      <c r="N48" s="20">
        <v>5976214</v>
      </c>
      <c r="O48" s="20">
        <v>2440176</v>
      </c>
      <c r="P48" s="20">
        <v>2707291</v>
      </c>
      <c r="Q48" s="20"/>
      <c r="R48" s="20">
        <v>5147467</v>
      </c>
      <c r="S48" s="20"/>
      <c r="T48" s="20"/>
      <c r="U48" s="20"/>
      <c r="V48" s="20"/>
      <c r="W48" s="20">
        <v>57703192</v>
      </c>
      <c r="X48" s="20">
        <v>-1891431</v>
      </c>
      <c r="Y48" s="20">
        <v>59594623</v>
      </c>
      <c r="Z48" s="47">
        <v>-3150.7690737859325</v>
      </c>
      <c r="AA48" s="22">
        <v>-2521907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67743899</v>
      </c>
      <c r="D51" s="50">
        <f t="shared" ref="D51:Y51" si="7">SUM(D48:D50)</f>
        <v>0</v>
      </c>
      <c r="E51" s="51">
        <f t="shared" si="7"/>
        <v>65570973</v>
      </c>
      <c r="F51" s="52">
        <f t="shared" si="7"/>
        <v>-2521907</v>
      </c>
      <c r="G51" s="52">
        <f t="shared" si="7"/>
        <v>69896802</v>
      </c>
      <c r="H51" s="52">
        <f t="shared" si="7"/>
        <v>-25572854</v>
      </c>
      <c r="I51" s="52">
        <f t="shared" si="7"/>
        <v>2255563</v>
      </c>
      <c r="J51" s="52">
        <f t="shared" si="7"/>
        <v>46579511</v>
      </c>
      <c r="K51" s="52">
        <f t="shared" si="7"/>
        <v>1947423</v>
      </c>
      <c r="L51" s="52">
        <f t="shared" si="7"/>
        <v>1533488</v>
      </c>
      <c r="M51" s="52">
        <f t="shared" si="7"/>
        <v>2495303</v>
      </c>
      <c r="N51" s="52">
        <f t="shared" si="7"/>
        <v>5976214</v>
      </c>
      <c r="O51" s="52">
        <f t="shared" si="7"/>
        <v>2440176</v>
      </c>
      <c r="P51" s="52">
        <f t="shared" si="7"/>
        <v>2707291</v>
      </c>
      <c r="Q51" s="52">
        <f t="shared" si="7"/>
        <v>0</v>
      </c>
      <c r="R51" s="52">
        <f t="shared" si="7"/>
        <v>5147467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57703192</v>
      </c>
      <c r="X51" s="52">
        <f t="shared" si="7"/>
        <v>-1891431</v>
      </c>
      <c r="Y51" s="52">
        <f t="shared" si="7"/>
        <v>59594623</v>
      </c>
      <c r="Z51" s="53">
        <f>+IF(X51&lt;&gt;0,+(Y51/X51)*100,0)</f>
        <v>-3150.7690737859325</v>
      </c>
      <c r="AA51" s="54">
        <f>SUM(AA48:AA50)</f>
        <v>-2521907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8622901</v>
      </c>
      <c r="D6" s="18"/>
      <c r="E6" s="19">
        <v>-8149992</v>
      </c>
      <c r="F6" s="20">
        <v>-9510669</v>
      </c>
      <c r="G6" s="20">
        <v>8296683</v>
      </c>
      <c r="H6" s="20">
        <v>-218104</v>
      </c>
      <c r="I6" s="20">
        <v>190905</v>
      </c>
      <c r="J6" s="20">
        <v>8269484</v>
      </c>
      <c r="K6" s="20">
        <v>50151</v>
      </c>
      <c r="L6" s="20">
        <v>294281</v>
      </c>
      <c r="M6" s="20">
        <v>-368682</v>
      </c>
      <c r="N6" s="20">
        <v>-24250</v>
      </c>
      <c r="O6" s="20">
        <v>174291</v>
      </c>
      <c r="P6" s="20">
        <v>402711</v>
      </c>
      <c r="Q6" s="20">
        <v>214058</v>
      </c>
      <c r="R6" s="20">
        <v>791060</v>
      </c>
      <c r="S6" s="20"/>
      <c r="T6" s="20"/>
      <c r="U6" s="20"/>
      <c r="V6" s="20"/>
      <c r="W6" s="20">
        <v>9036294</v>
      </c>
      <c r="X6" s="20">
        <v>-6656697</v>
      </c>
      <c r="Y6" s="20">
        <v>15692991</v>
      </c>
      <c r="Z6" s="21">
        <v>-235.74741346947295</v>
      </c>
      <c r="AA6" s="22">
        <v>-9510669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-4129565</v>
      </c>
      <c r="D8" s="18"/>
      <c r="E8" s="19">
        <v>25293042</v>
      </c>
      <c r="F8" s="20">
        <v>-109233799</v>
      </c>
      <c r="G8" s="20">
        <v>-2794391</v>
      </c>
      <c r="H8" s="20">
        <v>1282274</v>
      </c>
      <c r="I8" s="20">
        <v>1335907</v>
      </c>
      <c r="J8" s="20">
        <v>-176210</v>
      </c>
      <c r="K8" s="20">
        <v>1223062</v>
      </c>
      <c r="L8" s="20">
        <v>1318301</v>
      </c>
      <c r="M8" s="20">
        <v>1199909</v>
      </c>
      <c r="N8" s="20">
        <v>3741272</v>
      </c>
      <c r="O8" s="20">
        <v>1242166</v>
      </c>
      <c r="P8" s="20">
        <v>1259549</v>
      </c>
      <c r="Q8" s="20">
        <v>1049605</v>
      </c>
      <c r="R8" s="20">
        <v>3551320</v>
      </c>
      <c r="S8" s="20"/>
      <c r="T8" s="20"/>
      <c r="U8" s="20"/>
      <c r="V8" s="20"/>
      <c r="W8" s="20">
        <v>7116382</v>
      </c>
      <c r="X8" s="20">
        <v>-107991438</v>
      </c>
      <c r="Y8" s="20">
        <v>115107820</v>
      </c>
      <c r="Z8" s="21">
        <v>-106.58976501451902</v>
      </c>
      <c r="AA8" s="22">
        <v>-109233799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236106</v>
      </c>
      <c r="F9" s="20">
        <v>121776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91332</v>
      </c>
      <c r="Y9" s="20">
        <v>-91332</v>
      </c>
      <c r="Z9" s="21">
        <v>-100</v>
      </c>
      <c r="AA9" s="22">
        <v>121776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-5288794</v>
      </c>
      <c r="D11" s="18"/>
      <c r="E11" s="19"/>
      <c r="F11" s="20">
        <v>50000</v>
      </c>
      <c r="G11" s="20">
        <v>-5288793</v>
      </c>
      <c r="H11" s="20"/>
      <c r="I11" s="20"/>
      <c r="J11" s="20">
        <v>-5288793</v>
      </c>
      <c r="K11" s="20">
        <v>47100</v>
      </c>
      <c r="L11" s="20"/>
      <c r="M11" s="20"/>
      <c r="N11" s="20">
        <v>47100</v>
      </c>
      <c r="O11" s="20"/>
      <c r="P11" s="20"/>
      <c r="Q11" s="20"/>
      <c r="R11" s="20"/>
      <c r="S11" s="20"/>
      <c r="T11" s="20"/>
      <c r="U11" s="20"/>
      <c r="V11" s="20"/>
      <c r="W11" s="20">
        <v>-5241693</v>
      </c>
      <c r="X11" s="20">
        <v>20000</v>
      </c>
      <c r="Y11" s="20">
        <v>-5261693</v>
      </c>
      <c r="Z11" s="21">
        <v>-26308.465</v>
      </c>
      <c r="AA11" s="22">
        <v>50000</v>
      </c>
    </row>
    <row r="12" spans="1:27" x14ac:dyDescent="0.25">
      <c r="A12" s="23" t="s">
        <v>41</v>
      </c>
      <c r="B12" s="17" t="s">
        <v>33</v>
      </c>
      <c r="C12" s="18">
        <v>3538477</v>
      </c>
      <c r="D12" s="18"/>
      <c r="E12" s="19"/>
      <c r="F12" s="20"/>
      <c r="G12" s="24">
        <v>3588587</v>
      </c>
      <c r="H12" s="24">
        <v>72668</v>
      </c>
      <c r="I12" s="24">
        <v>4115</v>
      </c>
      <c r="J12" s="20">
        <v>3665370</v>
      </c>
      <c r="K12" s="24">
        <v>32452</v>
      </c>
      <c r="L12" s="24">
        <v>1888</v>
      </c>
      <c r="M12" s="20">
        <v>98667</v>
      </c>
      <c r="N12" s="24">
        <v>133007</v>
      </c>
      <c r="O12" s="24">
        <v>11321</v>
      </c>
      <c r="P12" s="24">
        <v>7686</v>
      </c>
      <c r="Q12" s="20">
        <v>20953</v>
      </c>
      <c r="R12" s="24">
        <v>39960</v>
      </c>
      <c r="S12" s="24"/>
      <c r="T12" s="20"/>
      <c r="U12" s="24"/>
      <c r="V12" s="24"/>
      <c r="W12" s="24">
        <v>3838337</v>
      </c>
      <c r="X12" s="20"/>
      <c r="Y12" s="24">
        <v>3838337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-13171</v>
      </c>
      <c r="D13" s="18"/>
      <c r="E13" s="19"/>
      <c r="F13" s="20"/>
      <c r="G13" s="20">
        <v>-13171</v>
      </c>
      <c r="H13" s="20"/>
      <c r="I13" s="20"/>
      <c r="J13" s="20">
        <v>-13171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-13171</v>
      </c>
      <c r="X13" s="20"/>
      <c r="Y13" s="20">
        <v>-13171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2729848</v>
      </c>
      <c r="D14" s="29">
        <f>SUM(D6:D13)</f>
        <v>0</v>
      </c>
      <c r="E14" s="30">
        <f t="shared" si="0"/>
        <v>17379156</v>
      </c>
      <c r="F14" s="31">
        <f t="shared" si="0"/>
        <v>-118572692</v>
      </c>
      <c r="G14" s="31">
        <f t="shared" si="0"/>
        <v>3788915</v>
      </c>
      <c r="H14" s="31">
        <f t="shared" si="0"/>
        <v>1136838</v>
      </c>
      <c r="I14" s="31">
        <f t="shared" si="0"/>
        <v>1530927</v>
      </c>
      <c r="J14" s="31">
        <f t="shared" si="0"/>
        <v>6456680</v>
      </c>
      <c r="K14" s="31">
        <f t="shared" si="0"/>
        <v>1352765</v>
      </c>
      <c r="L14" s="31">
        <f t="shared" si="0"/>
        <v>1614470</v>
      </c>
      <c r="M14" s="31">
        <f t="shared" si="0"/>
        <v>929894</v>
      </c>
      <c r="N14" s="31">
        <f t="shared" si="0"/>
        <v>3897129</v>
      </c>
      <c r="O14" s="31">
        <f t="shared" si="0"/>
        <v>1427778</v>
      </c>
      <c r="P14" s="31">
        <f t="shared" si="0"/>
        <v>1669946</v>
      </c>
      <c r="Q14" s="31">
        <f t="shared" si="0"/>
        <v>1284616</v>
      </c>
      <c r="R14" s="31">
        <f t="shared" si="0"/>
        <v>4382340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14736149</v>
      </c>
      <c r="X14" s="31">
        <f t="shared" si="0"/>
        <v>-114536803</v>
      </c>
      <c r="Y14" s="31">
        <f t="shared" si="0"/>
        <v>129272952</v>
      </c>
      <c r="Z14" s="32">
        <f>+IF(X14&lt;&gt;0,+(Y14/X14)*100,0)</f>
        <v>-112.86586373464607</v>
      </c>
      <c r="AA14" s="33">
        <f>SUM(AA6:AA13)</f>
        <v>-118572692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5182320</v>
      </c>
      <c r="D18" s="18"/>
      <c r="E18" s="19">
        <v>316792</v>
      </c>
      <c r="F18" s="20">
        <v>452093</v>
      </c>
      <c r="G18" s="24">
        <v>4743145</v>
      </c>
      <c r="H18" s="24">
        <v>439175</v>
      </c>
      <c r="I18" s="24"/>
      <c r="J18" s="20">
        <v>5182320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5182320</v>
      </c>
      <c r="X18" s="20">
        <v>558158</v>
      </c>
      <c r="Y18" s="24">
        <v>4624162</v>
      </c>
      <c r="Z18" s="25">
        <v>828.46828317429845</v>
      </c>
      <c r="AA18" s="26">
        <v>452093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5182320</v>
      </c>
      <c r="D26" s="29">
        <f t="shared" ref="D26:Y26" si="1">SUM(D16:D25)</f>
        <v>0</v>
      </c>
      <c r="E26" s="35">
        <f t="shared" si="1"/>
        <v>316792</v>
      </c>
      <c r="F26" s="36">
        <f t="shared" si="1"/>
        <v>452093</v>
      </c>
      <c r="G26" s="36">
        <f t="shared" si="1"/>
        <v>4743145</v>
      </c>
      <c r="H26" s="36">
        <f t="shared" si="1"/>
        <v>439175</v>
      </c>
      <c r="I26" s="36">
        <f t="shared" si="1"/>
        <v>0</v>
      </c>
      <c r="J26" s="36">
        <f t="shared" si="1"/>
        <v>5182320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5182320</v>
      </c>
      <c r="X26" s="36">
        <f t="shared" si="1"/>
        <v>558158</v>
      </c>
      <c r="Y26" s="36">
        <f t="shared" si="1"/>
        <v>4624162</v>
      </c>
      <c r="Z26" s="37">
        <f>+IF(X26&lt;&gt;0,+(Y26/X26)*100,0)</f>
        <v>828.46828317429845</v>
      </c>
      <c r="AA26" s="38">
        <f>SUM(AA16:AA25)</f>
        <v>452093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7912168</v>
      </c>
      <c r="D27" s="29">
        <f>+D14+D26</f>
        <v>0</v>
      </c>
      <c r="E27" s="30">
        <f t="shared" si="2"/>
        <v>17695948</v>
      </c>
      <c r="F27" s="31">
        <f t="shared" si="2"/>
        <v>-118120599</v>
      </c>
      <c r="G27" s="31">
        <f t="shared" si="2"/>
        <v>8532060</v>
      </c>
      <c r="H27" s="31">
        <f t="shared" si="2"/>
        <v>1576013</v>
      </c>
      <c r="I27" s="31">
        <f t="shared" si="2"/>
        <v>1530927</v>
      </c>
      <c r="J27" s="31">
        <f t="shared" si="2"/>
        <v>11639000</v>
      </c>
      <c r="K27" s="31">
        <f t="shared" si="2"/>
        <v>1352765</v>
      </c>
      <c r="L27" s="31">
        <f t="shared" si="2"/>
        <v>1614470</v>
      </c>
      <c r="M27" s="31">
        <f t="shared" si="2"/>
        <v>929894</v>
      </c>
      <c r="N27" s="31">
        <f t="shared" si="2"/>
        <v>3897129</v>
      </c>
      <c r="O27" s="31">
        <f t="shared" si="2"/>
        <v>1427778</v>
      </c>
      <c r="P27" s="31">
        <f t="shared" si="2"/>
        <v>1669946</v>
      </c>
      <c r="Q27" s="31">
        <f t="shared" si="2"/>
        <v>1284616</v>
      </c>
      <c r="R27" s="31">
        <f t="shared" si="2"/>
        <v>4382340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19918469</v>
      </c>
      <c r="X27" s="31">
        <f t="shared" si="2"/>
        <v>-113978645</v>
      </c>
      <c r="Y27" s="31">
        <f t="shared" si="2"/>
        <v>133897114</v>
      </c>
      <c r="Z27" s="32">
        <f>+IF(X27&lt;&gt;0,+(Y27/X27)*100,0)</f>
        <v>-117.47561483995533</v>
      </c>
      <c r="AA27" s="33">
        <f>+AA14+AA26</f>
        <v>-118120599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-46034</v>
      </c>
      <c r="D32" s="18"/>
      <c r="E32" s="19">
        <v>40481</v>
      </c>
      <c r="F32" s="20">
        <v>3317</v>
      </c>
      <c r="G32" s="20">
        <v>-46035</v>
      </c>
      <c r="H32" s="20">
        <v>-301</v>
      </c>
      <c r="I32" s="20">
        <v>-300</v>
      </c>
      <c r="J32" s="20">
        <v>-46636</v>
      </c>
      <c r="K32" s="20">
        <v>-210</v>
      </c>
      <c r="L32" s="20"/>
      <c r="M32" s="20">
        <v>-486</v>
      </c>
      <c r="N32" s="20">
        <v>-696</v>
      </c>
      <c r="O32" s="20"/>
      <c r="P32" s="20">
        <v>-96</v>
      </c>
      <c r="Q32" s="20"/>
      <c r="R32" s="20">
        <v>-96</v>
      </c>
      <c r="S32" s="20"/>
      <c r="T32" s="20"/>
      <c r="U32" s="20"/>
      <c r="V32" s="20"/>
      <c r="W32" s="20">
        <v>-47428</v>
      </c>
      <c r="X32" s="20">
        <v>2484</v>
      </c>
      <c r="Y32" s="20">
        <v>-49912</v>
      </c>
      <c r="Z32" s="21">
        <v>-2009.3397745571658</v>
      </c>
      <c r="AA32" s="22">
        <v>3317</v>
      </c>
    </row>
    <row r="33" spans="1:27" x14ac:dyDescent="0.25">
      <c r="A33" s="23" t="s">
        <v>61</v>
      </c>
      <c r="B33" s="17" t="s">
        <v>33</v>
      </c>
      <c r="C33" s="18">
        <v>-452780</v>
      </c>
      <c r="D33" s="18"/>
      <c r="E33" s="19">
        <v>-1279305</v>
      </c>
      <c r="F33" s="20">
        <v>-1206845</v>
      </c>
      <c r="G33" s="20">
        <v>-222801</v>
      </c>
      <c r="H33" s="20">
        <v>2416155</v>
      </c>
      <c r="I33" s="20">
        <v>259214</v>
      </c>
      <c r="J33" s="20">
        <v>2452568</v>
      </c>
      <c r="K33" s="20">
        <v>185825</v>
      </c>
      <c r="L33" s="20">
        <v>87693</v>
      </c>
      <c r="M33" s="20">
        <v>-702297</v>
      </c>
      <c r="N33" s="20">
        <v>-428779</v>
      </c>
      <c r="O33" s="20">
        <v>-26804</v>
      </c>
      <c r="P33" s="20">
        <v>85370</v>
      </c>
      <c r="Q33" s="20">
        <v>347018</v>
      </c>
      <c r="R33" s="20">
        <v>405584</v>
      </c>
      <c r="S33" s="20"/>
      <c r="T33" s="20"/>
      <c r="U33" s="20"/>
      <c r="V33" s="20"/>
      <c r="W33" s="20">
        <v>2429373</v>
      </c>
      <c r="X33" s="20">
        <v>-930497</v>
      </c>
      <c r="Y33" s="20">
        <v>3359870</v>
      </c>
      <c r="Z33" s="21">
        <v>-361.08337802271262</v>
      </c>
      <c r="AA33" s="22">
        <v>-1206845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3163727</v>
      </c>
      <c r="D36" s="18"/>
      <c r="E36" s="19"/>
      <c r="F36" s="20"/>
      <c r="G36" s="20">
        <v>7725357</v>
      </c>
      <c r="H36" s="20">
        <v>72437</v>
      </c>
      <c r="I36" s="20">
        <v>72073</v>
      </c>
      <c r="J36" s="20">
        <v>7869867</v>
      </c>
      <c r="K36" s="20">
        <v>78381</v>
      </c>
      <c r="L36" s="20">
        <v>70853</v>
      </c>
      <c r="M36" s="20">
        <v>70228</v>
      </c>
      <c r="N36" s="20">
        <v>219462</v>
      </c>
      <c r="O36" s="20">
        <v>72832</v>
      </c>
      <c r="P36" s="20">
        <v>69885</v>
      </c>
      <c r="Q36" s="20">
        <v>101781</v>
      </c>
      <c r="R36" s="20">
        <v>244498</v>
      </c>
      <c r="S36" s="20"/>
      <c r="T36" s="20"/>
      <c r="U36" s="20"/>
      <c r="V36" s="20"/>
      <c r="W36" s="20">
        <v>8333827</v>
      </c>
      <c r="X36" s="20"/>
      <c r="Y36" s="20">
        <v>8333827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-49359</v>
      </c>
      <c r="F37" s="20">
        <v>-49359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-37026</v>
      </c>
      <c r="Y37" s="20">
        <v>37026</v>
      </c>
      <c r="Z37" s="21">
        <v>-100</v>
      </c>
      <c r="AA37" s="22">
        <v>-49359</v>
      </c>
    </row>
    <row r="38" spans="1:27" x14ac:dyDescent="0.25">
      <c r="A38" s="27" t="s">
        <v>66</v>
      </c>
      <c r="B38" s="28" t="s">
        <v>33</v>
      </c>
      <c r="C38" s="29">
        <f>SUM(C30:C37)</f>
        <v>2664913</v>
      </c>
      <c r="D38" s="29">
        <f t="shared" ref="D38:Y38" si="3">SUM(D30:D37)</f>
        <v>0</v>
      </c>
      <c r="E38" s="30">
        <f t="shared" si="3"/>
        <v>-1288183</v>
      </c>
      <c r="F38" s="31">
        <f t="shared" si="3"/>
        <v>-1252887</v>
      </c>
      <c r="G38" s="31">
        <f t="shared" si="3"/>
        <v>7456521</v>
      </c>
      <c r="H38" s="31">
        <f t="shared" si="3"/>
        <v>2488291</v>
      </c>
      <c r="I38" s="31">
        <f t="shared" si="3"/>
        <v>330987</v>
      </c>
      <c r="J38" s="31">
        <f t="shared" si="3"/>
        <v>10275799</v>
      </c>
      <c r="K38" s="31">
        <f t="shared" si="3"/>
        <v>263996</v>
      </c>
      <c r="L38" s="31">
        <f t="shared" si="3"/>
        <v>158546</v>
      </c>
      <c r="M38" s="31">
        <f t="shared" si="3"/>
        <v>-632555</v>
      </c>
      <c r="N38" s="31">
        <f t="shared" si="3"/>
        <v>-210013</v>
      </c>
      <c r="O38" s="31">
        <f t="shared" si="3"/>
        <v>46028</v>
      </c>
      <c r="P38" s="31">
        <f t="shared" si="3"/>
        <v>155159</v>
      </c>
      <c r="Q38" s="31">
        <f t="shared" si="3"/>
        <v>448799</v>
      </c>
      <c r="R38" s="31">
        <f t="shared" si="3"/>
        <v>649986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10715772</v>
      </c>
      <c r="X38" s="31">
        <f t="shared" si="3"/>
        <v>-965039</v>
      </c>
      <c r="Y38" s="31">
        <f t="shared" si="3"/>
        <v>11680811</v>
      </c>
      <c r="Z38" s="32">
        <f>+IF(X38&lt;&gt;0,+(Y38/X38)*100,0)</f>
        <v>-1210.3978181192676</v>
      </c>
      <c r="AA38" s="33">
        <f>SUM(AA30:AA37)</f>
        <v>-1252887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1721547</v>
      </c>
      <c r="D41" s="18"/>
      <c r="E41" s="19">
        <v>29820544</v>
      </c>
      <c r="F41" s="20">
        <v>100000</v>
      </c>
      <c r="G41" s="20">
        <v>1282372</v>
      </c>
      <c r="H41" s="20">
        <v>439175</v>
      </c>
      <c r="I41" s="20"/>
      <c r="J41" s="20">
        <v>1721547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1721547</v>
      </c>
      <c r="X41" s="20">
        <v>145000</v>
      </c>
      <c r="Y41" s="20">
        <v>1576547</v>
      </c>
      <c r="Z41" s="21">
        <v>1087.2737931034483</v>
      </c>
      <c r="AA41" s="22">
        <v>100000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66108</v>
      </c>
      <c r="D43" s="18"/>
      <c r="E43" s="19">
        <v>259543</v>
      </c>
      <c r="F43" s="20">
        <v>259543</v>
      </c>
      <c r="G43" s="20"/>
      <c r="H43" s="20">
        <v>66108</v>
      </c>
      <c r="I43" s="20"/>
      <c r="J43" s="20">
        <v>66108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66108</v>
      </c>
      <c r="X43" s="20">
        <v>194661</v>
      </c>
      <c r="Y43" s="20">
        <v>-128553</v>
      </c>
      <c r="Z43" s="21">
        <v>-66.039422380446013</v>
      </c>
      <c r="AA43" s="22">
        <v>259543</v>
      </c>
    </row>
    <row r="44" spans="1:27" x14ac:dyDescent="0.25">
      <c r="A44" s="27" t="s">
        <v>70</v>
      </c>
      <c r="B44" s="34" t="s">
        <v>33</v>
      </c>
      <c r="C44" s="29">
        <f>SUM(C40:C43)</f>
        <v>1787655</v>
      </c>
      <c r="D44" s="29">
        <f t="shared" ref="D44:Y44" si="4">SUM(D40:D43)</f>
        <v>0</v>
      </c>
      <c r="E44" s="35">
        <f t="shared" si="4"/>
        <v>30080087</v>
      </c>
      <c r="F44" s="36">
        <f t="shared" si="4"/>
        <v>359543</v>
      </c>
      <c r="G44" s="36">
        <f t="shared" si="4"/>
        <v>1282372</v>
      </c>
      <c r="H44" s="36">
        <f t="shared" si="4"/>
        <v>505283</v>
      </c>
      <c r="I44" s="36">
        <f t="shared" si="4"/>
        <v>0</v>
      </c>
      <c r="J44" s="36">
        <f t="shared" si="4"/>
        <v>1787655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1787655</v>
      </c>
      <c r="X44" s="36">
        <f t="shared" si="4"/>
        <v>339661</v>
      </c>
      <c r="Y44" s="36">
        <f t="shared" si="4"/>
        <v>1447994</v>
      </c>
      <c r="Z44" s="37">
        <f>+IF(X44&lt;&gt;0,+(Y44/X44)*100,0)</f>
        <v>426.30564003521158</v>
      </c>
      <c r="AA44" s="38">
        <f>SUM(AA40:AA43)</f>
        <v>359543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4452568</v>
      </c>
      <c r="D45" s="29">
        <f>+D38+D44</f>
        <v>0</v>
      </c>
      <c r="E45" s="30">
        <f t="shared" si="5"/>
        <v>28791904</v>
      </c>
      <c r="F45" s="31">
        <f t="shared" si="5"/>
        <v>-893344</v>
      </c>
      <c r="G45" s="31">
        <f t="shared" si="5"/>
        <v>8738893</v>
      </c>
      <c r="H45" s="31">
        <f t="shared" si="5"/>
        <v>2993574</v>
      </c>
      <c r="I45" s="31">
        <f t="shared" si="5"/>
        <v>330987</v>
      </c>
      <c r="J45" s="31">
        <f t="shared" si="5"/>
        <v>12063454</v>
      </c>
      <c r="K45" s="31">
        <f t="shared" si="5"/>
        <v>263996</v>
      </c>
      <c r="L45" s="31">
        <f t="shared" si="5"/>
        <v>158546</v>
      </c>
      <c r="M45" s="31">
        <f t="shared" si="5"/>
        <v>-632555</v>
      </c>
      <c r="N45" s="31">
        <f t="shared" si="5"/>
        <v>-210013</v>
      </c>
      <c r="O45" s="31">
        <f t="shared" si="5"/>
        <v>46028</v>
      </c>
      <c r="P45" s="31">
        <f t="shared" si="5"/>
        <v>155159</v>
      </c>
      <c r="Q45" s="31">
        <f t="shared" si="5"/>
        <v>448799</v>
      </c>
      <c r="R45" s="31">
        <f t="shared" si="5"/>
        <v>649986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12503427</v>
      </c>
      <c r="X45" s="31">
        <f t="shared" si="5"/>
        <v>-625378</v>
      </c>
      <c r="Y45" s="31">
        <f t="shared" si="5"/>
        <v>13128805</v>
      </c>
      <c r="Z45" s="32">
        <f>+IF(X45&lt;&gt;0,+(Y45/X45)*100,0)</f>
        <v>-2099.3391197004053</v>
      </c>
      <c r="AA45" s="33">
        <f>+AA38+AA44</f>
        <v>-893344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3459600</v>
      </c>
      <c r="D46" s="42">
        <f t="shared" si="6"/>
        <v>0</v>
      </c>
      <c r="E46" s="43">
        <f t="shared" si="6"/>
        <v>-11095956</v>
      </c>
      <c r="F46" s="44">
        <f t="shared" si="6"/>
        <v>-117227255</v>
      </c>
      <c r="G46" s="44">
        <f t="shared" si="6"/>
        <v>-206833</v>
      </c>
      <c r="H46" s="44">
        <f t="shared" si="6"/>
        <v>-1417561</v>
      </c>
      <c r="I46" s="44">
        <f t="shared" si="6"/>
        <v>1199940</v>
      </c>
      <c r="J46" s="44">
        <f t="shared" si="6"/>
        <v>-424454</v>
      </c>
      <c r="K46" s="44">
        <f t="shared" si="6"/>
        <v>1088769</v>
      </c>
      <c r="L46" s="44">
        <f t="shared" si="6"/>
        <v>1455924</v>
      </c>
      <c r="M46" s="44">
        <f t="shared" si="6"/>
        <v>1562449</v>
      </c>
      <c r="N46" s="44">
        <f t="shared" si="6"/>
        <v>4107142</v>
      </c>
      <c r="O46" s="44">
        <f t="shared" si="6"/>
        <v>1381750</v>
      </c>
      <c r="P46" s="44">
        <f t="shared" si="6"/>
        <v>1514787</v>
      </c>
      <c r="Q46" s="44">
        <f t="shared" si="6"/>
        <v>835817</v>
      </c>
      <c r="R46" s="44">
        <f t="shared" si="6"/>
        <v>3732354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7415042</v>
      </c>
      <c r="X46" s="44">
        <f t="shared" si="6"/>
        <v>-113353267</v>
      </c>
      <c r="Y46" s="44">
        <f t="shared" si="6"/>
        <v>120768309</v>
      </c>
      <c r="Z46" s="45">
        <f>+IF(X46&lt;&gt;0,+(Y46/X46)*100,0)</f>
        <v>-106.54153355809322</v>
      </c>
      <c r="AA46" s="46">
        <f>+AA27-AA45</f>
        <v>-117227255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-60154082</v>
      </c>
      <c r="D48" s="18"/>
      <c r="E48" s="19">
        <v>-869757</v>
      </c>
      <c r="F48" s="20">
        <v>-6963865</v>
      </c>
      <c r="G48" s="20">
        <v>-55231954</v>
      </c>
      <c r="H48" s="20">
        <v>1067215</v>
      </c>
      <c r="I48" s="20">
        <v>-1534082</v>
      </c>
      <c r="J48" s="20">
        <v>-55698821</v>
      </c>
      <c r="K48" s="20">
        <v>-401548</v>
      </c>
      <c r="L48" s="20">
        <v>-3292605</v>
      </c>
      <c r="M48" s="20">
        <v>209253</v>
      </c>
      <c r="N48" s="20">
        <v>-3484900</v>
      </c>
      <c r="O48" s="20">
        <v>-26764</v>
      </c>
      <c r="P48" s="20">
        <v>344108</v>
      </c>
      <c r="Q48" s="20">
        <v>-346033</v>
      </c>
      <c r="R48" s="20">
        <v>-28689</v>
      </c>
      <c r="S48" s="20"/>
      <c r="T48" s="20"/>
      <c r="U48" s="20"/>
      <c r="V48" s="20"/>
      <c r="W48" s="20">
        <v>-59212410</v>
      </c>
      <c r="X48" s="20">
        <v>-3089877</v>
      </c>
      <c r="Y48" s="20">
        <v>-56122533</v>
      </c>
      <c r="Z48" s="47">
        <v>1816.3355046171741</v>
      </c>
      <c r="AA48" s="22">
        <v>-6963865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-60154082</v>
      </c>
      <c r="D51" s="50">
        <f t="shared" ref="D51:Y51" si="7">SUM(D48:D50)</f>
        <v>0</v>
      </c>
      <c r="E51" s="51">
        <f t="shared" si="7"/>
        <v>-869757</v>
      </c>
      <c r="F51" s="52">
        <f t="shared" si="7"/>
        <v>-6963865</v>
      </c>
      <c r="G51" s="52">
        <f t="shared" si="7"/>
        <v>-55231954</v>
      </c>
      <c r="H51" s="52">
        <f t="shared" si="7"/>
        <v>1067215</v>
      </c>
      <c r="I51" s="52">
        <f t="shared" si="7"/>
        <v>-1534082</v>
      </c>
      <c r="J51" s="52">
        <f t="shared" si="7"/>
        <v>-55698821</v>
      </c>
      <c r="K51" s="52">
        <f t="shared" si="7"/>
        <v>-401548</v>
      </c>
      <c r="L51" s="52">
        <f t="shared" si="7"/>
        <v>-3292605</v>
      </c>
      <c r="M51" s="52">
        <f t="shared" si="7"/>
        <v>209253</v>
      </c>
      <c r="N51" s="52">
        <f t="shared" si="7"/>
        <v>-3484900</v>
      </c>
      <c r="O51" s="52">
        <f t="shared" si="7"/>
        <v>-26764</v>
      </c>
      <c r="P51" s="52">
        <f t="shared" si="7"/>
        <v>344108</v>
      </c>
      <c r="Q51" s="52">
        <f t="shared" si="7"/>
        <v>-346033</v>
      </c>
      <c r="R51" s="52">
        <f t="shared" si="7"/>
        <v>-28689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-59212410</v>
      </c>
      <c r="X51" s="52">
        <f t="shared" si="7"/>
        <v>-3089877</v>
      </c>
      <c r="Y51" s="52">
        <f t="shared" si="7"/>
        <v>-56122533</v>
      </c>
      <c r="Z51" s="53">
        <f>+IF(X51&lt;&gt;0,+(Y51/X51)*100,0)</f>
        <v>1816.3355046171741</v>
      </c>
      <c r="AA51" s="54">
        <f>SUM(AA48:AA50)</f>
        <v>-6963865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-63797475</v>
      </c>
      <c r="D6" s="18"/>
      <c r="E6" s="19">
        <v>-67763085</v>
      </c>
      <c r="F6" s="20">
        <v>-60367834</v>
      </c>
      <c r="G6" s="20">
        <v>-63098646</v>
      </c>
      <c r="H6" s="20">
        <v>-1182556</v>
      </c>
      <c r="I6" s="20">
        <v>-216416</v>
      </c>
      <c r="J6" s="20">
        <v>-64497618</v>
      </c>
      <c r="K6" s="20">
        <v>-394499</v>
      </c>
      <c r="L6" s="20">
        <v>-934347</v>
      </c>
      <c r="M6" s="20">
        <v>351910</v>
      </c>
      <c r="N6" s="20">
        <v>-976936</v>
      </c>
      <c r="O6" s="20">
        <v>-707022</v>
      </c>
      <c r="P6" s="20">
        <v>486766</v>
      </c>
      <c r="Q6" s="20">
        <v>-327032</v>
      </c>
      <c r="R6" s="20">
        <v>-547288</v>
      </c>
      <c r="S6" s="20"/>
      <c r="T6" s="20"/>
      <c r="U6" s="20"/>
      <c r="V6" s="20"/>
      <c r="W6" s="20">
        <v>-66021842</v>
      </c>
      <c r="X6" s="20">
        <v>-61965926</v>
      </c>
      <c r="Y6" s="20">
        <v>-4055916</v>
      </c>
      <c r="Z6" s="21">
        <v>6.5453972236289983</v>
      </c>
      <c r="AA6" s="22">
        <v>-60367834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46743235</v>
      </c>
      <c r="D8" s="18"/>
      <c r="E8" s="19">
        <v>35319523</v>
      </c>
      <c r="F8" s="20">
        <v>36319523</v>
      </c>
      <c r="G8" s="20">
        <v>54752848</v>
      </c>
      <c r="H8" s="20">
        <v>-13395698</v>
      </c>
      <c r="I8" s="20">
        <v>1437789</v>
      </c>
      <c r="J8" s="20">
        <v>42794939</v>
      </c>
      <c r="K8" s="20">
        <v>1419192</v>
      </c>
      <c r="L8" s="20">
        <v>10604239</v>
      </c>
      <c r="M8" s="20">
        <v>-7614305</v>
      </c>
      <c r="N8" s="20">
        <v>4409126</v>
      </c>
      <c r="O8" s="20">
        <v>1303055</v>
      </c>
      <c r="P8" s="20">
        <v>1415174</v>
      </c>
      <c r="Q8" s="20">
        <v>1352352</v>
      </c>
      <c r="R8" s="20">
        <v>4070581</v>
      </c>
      <c r="S8" s="20"/>
      <c r="T8" s="20"/>
      <c r="U8" s="20"/>
      <c r="V8" s="20"/>
      <c r="W8" s="20">
        <v>51274646</v>
      </c>
      <c r="X8" s="20">
        <v>39037023</v>
      </c>
      <c r="Y8" s="20">
        <v>12237623</v>
      </c>
      <c r="Z8" s="21">
        <v>31.348760892960509</v>
      </c>
      <c r="AA8" s="22">
        <v>36319523</v>
      </c>
    </row>
    <row r="9" spans="1:27" x14ac:dyDescent="0.25">
      <c r="A9" s="23" t="s">
        <v>38</v>
      </c>
      <c r="B9" s="17" t="s">
        <v>33</v>
      </c>
      <c r="C9" s="18">
        <v>-1417649</v>
      </c>
      <c r="D9" s="18"/>
      <c r="E9" s="19"/>
      <c r="F9" s="20"/>
      <c r="G9" s="20">
        <v>-1535679</v>
      </c>
      <c r="H9" s="20">
        <v>118030</v>
      </c>
      <c r="I9" s="20"/>
      <c r="J9" s="20">
        <v>-1417649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-1417649</v>
      </c>
      <c r="X9" s="20"/>
      <c r="Y9" s="20">
        <v>-1417649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-391704</v>
      </c>
      <c r="D11" s="18"/>
      <c r="E11" s="19">
        <v>-428403</v>
      </c>
      <c r="F11" s="20">
        <v>-428403</v>
      </c>
      <c r="G11" s="20">
        <v>-396102</v>
      </c>
      <c r="H11" s="20">
        <v>-9335</v>
      </c>
      <c r="I11" s="20">
        <v>-7520</v>
      </c>
      <c r="J11" s="20">
        <v>-412957</v>
      </c>
      <c r="K11" s="20">
        <v>-7260</v>
      </c>
      <c r="L11" s="20">
        <v>-4149</v>
      </c>
      <c r="M11" s="20">
        <v>-8028</v>
      </c>
      <c r="N11" s="20">
        <v>-19437</v>
      </c>
      <c r="O11" s="20">
        <v>-17661</v>
      </c>
      <c r="P11" s="20">
        <v>-1070</v>
      </c>
      <c r="Q11" s="20"/>
      <c r="R11" s="20">
        <v>-18731</v>
      </c>
      <c r="S11" s="20"/>
      <c r="T11" s="20"/>
      <c r="U11" s="20"/>
      <c r="V11" s="20"/>
      <c r="W11" s="20">
        <v>-451125</v>
      </c>
      <c r="X11" s="20">
        <v>-428403</v>
      </c>
      <c r="Y11" s="20">
        <v>-22722</v>
      </c>
      <c r="Z11" s="21">
        <v>5.3038844265796454</v>
      </c>
      <c r="AA11" s="22">
        <v>-428403</v>
      </c>
    </row>
    <row r="12" spans="1:27" x14ac:dyDescent="0.25">
      <c r="A12" s="23" t="s">
        <v>41</v>
      </c>
      <c r="B12" s="17" t="s">
        <v>33</v>
      </c>
      <c r="C12" s="18">
        <v>1472544</v>
      </c>
      <c r="D12" s="18"/>
      <c r="E12" s="19">
        <v>1619798</v>
      </c>
      <c r="F12" s="20">
        <v>1619798</v>
      </c>
      <c r="G12" s="24">
        <v>1473002</v>
      </c>
      <c r="H12" s="24">
        <v>841</v>
      </c>
      <c r="I12" s="24">
        <v>-227</v>
      </c>
      <c r="J12" s="20">
        <v>1473616</v>
      </c>
      <c r="K12" s="24">
        <v>-4</v>
      </c>
      <c r="L12" s="24">
        <v>1264</v>
      </c>
      <c r="M12" s="20">
        <v>1475</v>
      </c>
      <c r="N12" s="24">
        <v>2735</v>
      </c>
      <c r="O12" s="24">
        <v>-1281</v>
      </c>
      <c r="P12" s="24">
        <v>-2297</v>
      </c>
      <c r="Q12" s="20">
        <v>1943</v>
      </c>
      <c r="R12" s="24">
        <v>-1635</v>
      </c>
      <c r="S12" s="24"/>
      <c r="T12" s="20"/>
      <c r="U12" s="24"/>
      <c r="V12" s="24"/>
      <c r="W12" s="24">
        <v>1474716</v>
      </c>
      <c r="X12" s="20">
        <v>1619798</v>
      </c>
      <c r="Y12" s="24">
        <v>-145082</v>
      </c>
      <c r="Z12" s="25">
        <v>-8.9567958473834395</v>
      </c>
      <c r="AA12" s="26">
        <v>1619798</v>
      </c>
    </row>
    <row r="13" spans="1:27" x14ac:dyDescent="0.25">
      <c r="A13" s="23" t="s">
        <v>42</v>
      </c>
      <c r="B13" s="17" t="s">
        <v>33</v>
      </c>
      <c r="C13" s="18">
        <v>39913253</v>
      </c>
      <c r="D13" s="18"/>
      <c r="E13" s="19"/>
      <c r="F13" s="20"/>
      <c r="G13" s="20">
        <v>39913253</v>
      </c>
      <c r="H13" s="20"/>
      <c r="I13" s="20"/>
      <c r="J13" s="20">
        <v>39913253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39913253</v>
      </c>
      <c r="X13" s="20"/>
      <c r="Y13" s="20">
        <v>39913253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22522204</v>
      </c>
      <c r="D14" s="29">
        <f>SUM(D6:D13)</f>
        <v>0</v>
      </c>
      <c r="E14" s="30">
        <f t="shared" si="0"/>
        <v>-31252167</v>
      </c>
      <c r="F14" s="31">
        <f t="shared" si="0"/>
        <v>-22856916</v>
      </c>
      <c r="G14" s="31">
        <f t="shared" si="0"/>
        <v>31108676</v>
      </c>
      <c r="H14" s="31">
        <f t="shared" si="0"/>
        <v>-14468718</v>
      </c>
      <c r="I14" s="31">
        <f t="shared" si="0"/>
        <v>1213626</v>
      </c>
      <c r="J14" s="31">
        <f t="shared" si="0"/>
        <v>17853584</v>
      </c>
      <c r="K14" s="31">
        <f t="shared" si="0"/>
        <v>1017429</v>
      </c>
      <c r="L14" s="31">
        <f t="shared" si="0"/>
        <v>9667007</v>
      </c>
      <c r="M14" s="31">
        <f t="shared" si="0"/>
        <v>-7268948</v>
      </c>
      <c r="N14" s="31">
        <f t="shared" si="0"/>
        <v>3415488</v>
      </c>
      <c r="O14" s="31">
        <f t="shared" si="0"/>
        <v>577091</v>
      </c>
      <c r="P14" s="31">
        <f t="shared" si="0"/>
        <v>1898573</v>
      </c>
      <c r="Q14" s="31">
        <f t="shared" si="0"/>
        <v>1027263</v>
      </c>
      <c r="R14" s="31">
        <f t="shared" si="0"/>
        <v>3502927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24771999</v>
      </c>
      <c r="X14" s="31">
        <f t="shared" si="0"/>
        <v>-21737508</v>
      </c>
      <c r="Y14" s="31">
        <f t="shared" si="0"/>
        <v>46509507</v>
      </c>
      <c r="Z14" s="32">
        <f>+IF(X14&lt;&gt;0,+(Y14/X14)*100,0)</f>
        <v>-213.95970044036326</v>
      </c>
      <c r="AA14" s="33">
        <f>SUM(AA6:AA13)</f>
        <v>-22856916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-34978582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-61716045</v>
      </c>
      <c r="D18" s="18"/>
      <c r="E18" s="19">
        <v>-58560632</v>
      </c>
      <c r="F18" s="20">
        <v>-58560632</v>
      </c>
      <c r="G18" s="24">
        <v>-44307904</v>
      </c>
      <c r="H18" s="24">
        <v>-2661715</v>
      </c>
      <c r="I18" s="24"/>
      <c r="J18" s="20">
        <v>-46969619</v>
      </c>
      <c r="K18" s="24"/>
      <c r="L18" s="24"/>
      <c r="M18" s="20"/>
      <c r="N18" s="24"/>
      <c r="O18" s="24"/>
      <c r="P18" s="24"/>
      <c r="Q18" s="20">
        <v>-3963516</v>
      </c>
      <c r="R18" s="24">
        <v>-3963516</v>
      </c>
      <c r="S18" s="24"/>
      <c r="T18" s="20"/>
      <c r="U18" s="24"/>
      <c r="V18" s="24"/>
      <c r="W18" s="24">
        <v>-50933135</v>
      </c>
      <c r="X18" s="20">
        <v>-57172416</v>
      </c>
      <c r="Y18" s="24">
        <v>6239281</v>
      </c>
      <c r="Z18" s="25">
        <v>-10.913096623378658</v>
      </c>
      <c r="AA18" s="26">
        <v>-58560632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-96694627</v>
      </c>
      <c r="D26" s="29">
        <f t="shared" ref="D26:Y26" si="1">SUM(D16:D25)</f>
        <v>0</v>
      </c>
      <c r="E26" s="35">
        <f t="shared" si="1"/>
        <v>-58560632</v>
      </c>
      <c r="F26" s="36">
        <f t="shared" si="1"/>
        <v>-58560632</v>
      </c>
      <c r="G26" s="36">
        <f t="shared" si="1"/>
        <v>-44307904</v>
      </c>
      <c r="H26" s="36">
        <f t="shared" si="1"/>
        <v>-2661715</v>
      </c>
      <c r="I26" s="36">
        <f t="shared" si="1"/>
        <v>0</v>
      </c>
      <c r="J26" s="36">
        <f t="shared" si="1"/>
        <v>-46969619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-3963516</v>
      </c>
      <c r="R26" s="36">
        <f t="shared" si="1"/>
        <v>-3963516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-50933135</v>
      </c>
      <c r="X26" s="36">
        <f t="shared" si="1"/>
        <v>-57172416</v>
      </c>
      <c r="Y26" s="36">
        <f t="shared" si="1"/>
        <v>6239281</v>
      </c>
      <c r="Z26" s="37">
        <f>+IF(X26&lt;&gt;0,+(Y26/X26)*100,0)</f>
        <v>-10.913096623378658</v>
      </c>
      <c r="AA26" s="38">
        <f>SUM(AA16:AA25)</f>
        <v>-58560632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-74172423</v>
      </c>
      <c r="D27" s="29">
        <f>+D14+D26</f>
        <v>0</v>
      </c>
      <c r="E27" s="30">
        <f t="shared" si="2"/>
        <v>-89812799</v>
      </c>
      <c r="F27" s="31">
        <f t="shared" si="2"/>
        <v>-81417548</v>
      </c>
      <c r="G27" s="31">
        <f t="shared" si="2"/>
        <v>-13199228</v>
      </c>
      <c r="H27" s="31">
        <f t="shared" si="2"/>
        <v>-17130433</v>
      </c>
      <c r="I27" s="31">
        <f t="shared" si="2"/>
        <v>1213626</v>
      </c>
      <c r="J27" s="31">
        <f t="shared" si="2"/>
        <v>-29116035</v>
      </c>
      <c r="K27" s="31">
        <f t="shared" si="2"/>
        <v>1017429</v>
      </c>
      <c r="L27" s="31">
        <f t="shared" si="2"/>
        <v>9667007</v>
      </c>
      <c r="M27" s="31">
        <f t="shared" si="2"/>
        <v>-7268948</v>
      </c>
      <c r="N27" s="31">
        <f t="shared" si="2"/>
        <v>3415488</v>
      </c>
      <c r="O27" s="31">
        <f t="shared" si="2"/>
        <v>577091</v>
      </c>
      <c r="P27" s="31">
        <f t="shared" si="2"/>
        <v>1898573</v>
      </c>
      <c r="Q27" s="31">
        <f t="shared" si="2"/>
        <v>-2936253</v>
      </c>
      <c r="R27" s="31">
        <f t="shared" si="2"/>
        <v>-460589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-26161136</v>
      </c>
      <c r="X27" s="31">
        <f t="shared" si="2"/>
        <v>-78909924</v>
      </c>
      <c r="Y27" s="31">
        <f t="shared" si="2"/>
        <v>52748788</v>
      </c>
      <c r="Z27" s="32">
        <f>+IF(X27&lt;&gt;0,+(Y27/X27)*100,0)</f>
        <v>-66.846836653904262</v>
      </c>
      <c r="AA27" s="33">
        <f>+AA14+AA26</f>
        <v>-81417548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-4996</v>
      </c>
      <c r="D32" s="18"/>
      <c r="E32" s="19">
        <v>-3955</v>
      </c>
      <c r="F32" s="20">
        <v>-3955</v>
      </c>
      <c r="G32" s="20">
        <v>-4996</v>
      </c>
      <c r="H32" s="20">
        <v>-160</v>
      </c>
      <c r="I32" s="20"/>
      <c r="J32" s="20">
        <v>-5156</v>
      </c>
      <c r="K32" s="20"/>
      <c r="L32" s="20">
        <v>-170</v>
      </c>
      <c r="M32" s="20">
        <v>-194</v>
      </c>
      <c r="N32" s="20">
        <v>-364</v>
      </c>
      <c r="O32" s="20">
        <v>-136</v>
      </c>
      <c r="P32" s="20">
        <v>-170</v>
      </c>
      <c r="Q32" s="20">
        <v>-264</v>
      </c>
      <c r="R32" s="20">
        <v>-570</v>
      </c>
      <c r="S32" s="20"/>
      <c r="T32" s="20"/>
      <c r="U32" s="20"/>
      <c r="V32" s="20"/>
      <c r="W32" s="20">
        <v>-6090</v>
      </c>
      <c r="X32" s="20">
        <v>-3955</v>
      </c>
      <c r="Y32" s="20">
        <v>-2135</v>
      </c>
      <c r="Z32" s="21">
        <v>53.982300884955748</v>
      </c>
      <c r="AA32" s="22">
        <v>-3955</v>
      </c>
    </row>
    <row r="33" spans="1:27" x14ac:dyDescent="0.25">
      <c r="A33" s="23" t="s">
        <v>61</v>
      </c>
      <c r="B33" s="17" t="s">
        <v>33</v>
      </c>
      <c r="C33" s="18">
        <v>1114988</v>
      </c>
      <c r="D33" s="18"/>
      <c r="E33" s="19">
        <v>1874615</v>
      </c>
      <c r="F33" s="20">
        <v>1874615</v>
      </c>
      <c r="G33" s="20">
        <v>1039187</v>
      </c>
      <c r="H33" s="20">
        <v>7038</v>
      </c>
      <c r="I33" s="20">
        <v>271986</v>
      </c>
      <c r="J33" s="20">
        <v>1318211</v>
      </c>
      <c r="K33" s="20">
        <v>95497</v>
      </c>
      <c r="L33" s="20">
        <v>115277</v>
      </c>
      <c r="M33" s="20">
        <v>-61020</v>
      </c>
      <c r="N33" s="20">
        <v>149754</v>
      </c>
      <c r="O33" s="20">
        <v>85251</v>
      </c>
      <c r="P33" s="20">
        <v>107159</v>
      </c>
      <c r="Q33" s="20">
        <v>281196</v>
      </c>
      <c r="R33" s="20">
        <v>473606</v>
      </c>
      <c r="S33" s="20"/>
      <c r="T33" s="20"/>
      <c r="U33" s="20"/>
      <c r="V33" s="20"/>
      <c r="W33" s="20">
        <v>1941571</v>
      </c>
      <c r="X33" s="20">
        <v>1465130</v>
      </c>
      <c r="Y33" s="20">
        <v>476441</v>
      </c>
      <c r="Z33" s="21">
        <v>32.518684348829112</v>
      </c>
      <c r="AA33" s="22">
        <v>1874615</v>
      </c>
    </row>
    <row r="34" spans="1:27" x14ac:dyDescent="0.25">
      <c r="A34" s="23" t="s">
        <v>62</v>
      </c>
      <c r="B34" s="17" t="s">
        <v>33</v>
      </c>
      <c r="C34" s="18">
        <v>-6164000</v>
      </c>
      <c r="D34" s="18"/>
      <c r="E34" s="19"/>
      <c r="F34" s="20"/>
      <c r="G34" s="20">
        <v>-4233000</v>
      </c>
      <c r="H34" s="20">
        <v>-1931000</v>
      </c>
      <c r="I34" s="20">
        <v>552000</v>
      </c>
      <c r="J34" s="20">
        <v>-5612000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-5612000</v>
      </c>
      <c r="X34" s="20"/>
      <c r="Y34" s="20">
        <v>-5612000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1510564</v>
      </c>
      <c r="D36" s="18"/>
      <c r="E36" s="19">
        <v>2473147</v>
      </c>
      <c r="F36" s="20">
        <v>2473147</v>
      </c>
      <c r="G36" s="20">
        <v>1573312</v>
      </c>
      <c r="H36" s="20">
        <v>9127</v>
      </c>
      <c r="I36" s="20">
        <v>-2811</v>
      </c>
      <c r="J36" s="20">
        <v>1579628</v>
      </c>
      <c r="K36" s="20">
        <v>-788</v>
      </c>
      <c r="L36" s="20">
        <v>3542</v>
      </c>
      <c r="M36" s="20">
        <v>9061</v>
      </c>
      <c r="N36" s="20">
        <v>11815</v>
      </c>
      <c r="O36" s="20">
        <v>14569</v>
      </c>
      <c r="P36" s="20">
        <v>-22827</v>
      </c>
      <c r="Q36" s="20">
        <v>11689</v>
      </c>
      <c r="R36" s="20">
        <v>3431</v>
      </c>
      <c r="S36" s="20"/>
      <c r="T36" s="20"/>
      <c r="U36" s="20"/>
      <c r="V36" s="20"/>
      <c r="W36" s="20">
        <v>1594874</v>
      </c>
      <c r="X36" s="20">
        <v>2270263</v>
      </c>
      <c r="Y36" s="20">
        <v>-675389</v>
      </c>
      <c r="Z36" s="21">
        <v>-29.749372649776699</v>
      </c>
      <c r="AA36" s="22">
        <v>2473147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-3543444</v>
      </c>
      <c r="D38" s="29">
        <f t="shared" ref="D38:Y38" si="3">SUM(D30:D37)</f>
        <v>0</v>
      </c>
      <c r="E38" s="30">
        <f t="shared" si="3"/>
        <v>4343807</v>
      </c>
      <c r="F38" s="31">
        <f t="shared" si="3"/>
        <v>4343807</v>
      </c>
      <c r="G38" s="31">
        <f t="shared" si="3"/>
        <v>-1625497</v>
      </c>
      <c r="H38" s="31">
        <f t="shared" si="3"/>
        <v>-1914995</v>
      </c>
      <c r="I38" s="31">
        <f t="shared" si="3"/>
        <v>821175</v>
      </c>
      <c r="J38" s="31">
        <f t="shared" si="3"/>
        <v>-2719317</v>
      </c>
      <c r="K38" s="31">
        <f t="shared" si="3"/>
        <v>94709</v>
      </c>
      <c r="L38" s="31">
        <f t="shared" si="3"/>
        <v>118649</v>
      </c>
      <c r="M38" s="31">
        <f t="shared" si="3"/>
        <v>-52153</v>
      </c>
      <c r="N38" s="31">
        <f t="shared" si="3"/>
        <v>161205</v>
      </c>
      <c r="O38" s="31">
        <f t="shared" si="3"/>
        <v>99684</v>
      </c>
      <c r="P38" s="31">
        <f t="shared" si="3"/>
        <v>84162</v>
      </c>
      <c r="Q38" s="31">
        <f t="shared" si="3"/>
        <v>292621</v>
      </c>
      <c r="R38" s="31">
        <f t="shared" si="3"/>
        <v>476467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-2081645</v>
      </c>
      <c r="X38" s="31">
        <f t="shared" si="3"/>
        <v>3731438</v>
      </c>
      <c r="Y38" s="31">
        <f t="shared" si="3"/>
        <v>-5813083</v>
      </c>
      <c r="Z38" s="32">
        <f>+IF(X38&lt;&gt;0,+(Y38/X38)*100,0)</f>
        <v>-155.78666991117097</v>
      </c>
      <c r="AA38" s="33">
        <f>SUM(AA30:AA37)</f>
        <v>4343807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-3543444</v>
      </c>
      <c r="D45" s="29">
        <f>+D38+D44</f>
        <v>0</v>
      </c>
      <c r="E45" s="30">
        <f t="shared" si="5"/>
        <v>4343807</v>
      </c>
      <c r="F45" s="31">
        <f t="shared" si="5"/>
        <v>4343807</v>
      </c>
      <c r="G45" s="31">
        <f t="shared" si="5"/>
        <v>-1625497</v>
      </c>
      <c r="H45" s="31">
        <f t="shared" si="5"/>
        <v>-1914995</v>
      </c>
      <c r="I45" s="31">
        <f t="shared" si="5"/>
        <v>821175</v>
      </c>
      <c r="J45" s="31">
        <f t="shared" si="5"/>
        <v>-2719317</v>
      </c>
      <c r="K45" s="31">
        <f t="shared" si="5"/>
        <v>94709</v>
      </c>
      <c r="L45" s="31">
        <f t="shared" si="5"/>
        <v>118649</v>
      </c>
      <c r="M45" s="31">
        <f t="shared" si="5"/>
        <v>-52153</v>
      </c>
      <c r="N45" s="31">
        <f t="shared" si="5"/>
        <v>161205</v>
      </c>
      <c r="O45" s="31">
        <f t="shared" si="5"/>
        <v>99684</v>
      </c>
      <c r="P45" s="31">
        <f t="shared" si="5"/>
        <v>84162</v>
      </c>
      <c r="Q45" s="31">
        <f t="shared" si="5"/>
        <v>292621</v>
      </c>
      <c r="R45" s="31">
        <f t="shared" si="5"/>
        <v>476467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-2081645</v>
      </c>
      <c r="X45" s="31">
        <f t="shared" si="5"/>
        <v>3731438</v>
      </c>
      <c r="Y45" s="31">
        <f t="shared" si="5"/>
        <v>-5813083</v>
      </c>
      <c r="Z45" s="32">
        <f>+IF(X45&lt;&gt;0,+(Y45/X45)*100,0)</f>
        <v>-155.78666991117097</v>
      </c>
      <c r="AA45" s="33">
        <f>+AA38+AA44</f>
        <v>4343807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-70628979</v>
      </c>
      <c r="D46" s="42">
        <f t="shared" si="6"/>
        <v>0</v>
      </c>
      <c r="E46" s="43">
        <f t="shared" si="6"/>
        <v>-94156606</v>
      </c>
      <c r="F46" s="44">
        <f t="shared" si="6"/>
        <v>-85761355</v>
      </c>
      <c r="G46" s="44">
        <f t="shared" si="6"/>
        <v>-11573731</v>
      </c>
      <c r="H46" s="44">
        <f t="shared" si="6"/>
        <v>-15215438</v>
      </c>
      <c r="I46" s="44">
        <f t="shared" si="6"/>
        <v>392451</v>
      </c>
      <c r="J46" s="44">
        <f t="shared" si="6"/>
        <v>-26396718</v>
      </c>
      <c r="K46" s="44">
        <f t="shared" si="6"/>
        <v>922720</v>
      </c>
      <c r="L46" s="44">
        <f t="shared" si="6"/>
        <v>9548358</v>
      </c>
      <c r="M46" s="44">
        <f t="shared" si="6"/>
        <v>-7216795</v>
      </c>
      <c r="N46" s="44">
        <f t="shared" si="6"/>
        <v>3254283</v>
      </c>
      <c r="O46" s="44">
        <f t="shared" si="6"/>
        <v>477407</v>
      </c>
      <c r="P46" s="44">
        <f t="shared" si="6"/>
        <v>1814411</v>
      </c>
      <c r="Q46" s="44">
        <f t="shared" si="6"/>
        <v>-3228874</v>
      </c>
      <c r="R46" s="44">
        <f t="shared" si="6"/>
        <v>-937056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-24079491</v>
      </c>
      <c r="X46" s="44">
        <f t="shared" si="6"/>
        <v>-82641362</v>
      </c>
      <c r="Y46" s="44">
        <f t="shared" si="6"/>
        <v>58561871</v>
      </c>
      <c r="Z46" s="45">
        <f>+IF(X46&lt;&gt;0,+(Y46/X46)*100,0)</f>
        <v>-70.862664388324092</v>
      </c>
      <c r="AA46" s="46">
        <f>+AA27-AA45</f>
        <v>-85761355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-135213623</v>
      </c>
      <c r="D48" s="18"/>
      <c r="E48" s="19">
        <v>-48493002</v>
      </c>
      <c r="F48" s="20">
        <v>-40097751</v>
      </c>
      <c r="G48" s="20">
        <v>-94888454</v>
      </c>
      <c r="H48" s="20">
        <v>-32023483</v>
      </c>
      <c r="I48" s="20">
        <v>-134359</v>
      </c>
      <c r="J48" s="20">
        <v>-127046296</v>
      </c>
      <c r="K48" s="20">
        <v>-455111</v>
      </c>
      <c r="L48" s="20">
        <v>-1188419</v>
      </c>
      <c r="M48" s="20">
        <v>380454</v>
      </c>
      <c r="N48" s="20">
        <v>-1263076</v>
      </c>
      <c r="O48" s="20">
        <v>-1722839</v>
      </c>
      <c r="P48" s="20">
        <v>4043</v>
      </c>
      <c r="Q48" s="20">
        <v>-5097254</v>
      </c>
      <c r="R48" s="20">
        <v>-6816050</v>
      </c>
      <c r="S48" s="20"/>
      <c r="T48" s="20"/>
      <c r="U48" s="20"/>
      <c r="V48" s="20"/>
      <c r="W48" s="20">
        <v>-135125422</v>
      </c>
      <c r="X48" s="20">
        <v>-36977758</v>
      </c>
      <c r="Y48" s="20">
        <v>-98147664</v>
      </c>
      <c r="Z48" s="47">
        <v>265.42351215560444</v>
      </c>
      <c r="AA48" s="22">
        <v>-40097751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-135213623</v>
      </c>
      <c r="D51" s="50">
        <f t="shared" ref="D51:Y51" si="7">SUM(D48:D50)</f>
        <v>0</v>
      </c>
      <c r="E51" s="51">
        <f t="shared" si="7"/>
        <v>-48493002</v>
      </c>
      <c r="F51" s="52">
        <f t="shared" si="7"/>
        <v>-40097751</v>
      </c>
      <c r="G51" s="52">
        <f t="shared" si="7"/>
        <v>-94888454</v>
      </c>
      <c r="H51" s="52">
        <f t="shared" si="7"/>
        <v>-32023483</v>
      </c>
      <c r="I51" s="52">
        <f t="shared" si="7"/>
        <v>-134359</v>
      </c>
      <c r="J51" s="52">
        <f t="shared" si="7"/>
        <v>-127046296</v>
      </c>
      <c r="K51" s="52">
        <f t="shared" si="7"/>
        <v>-455111</v>
      </c>
      <c r="L51" s="52">
        <f t="shared" si="7"/>
        <v>-1188419</v>
      </c>
      <c r="M51" s="52">
        <f t="shared" si="7"/>
        <v>380454</v>
      </c>
      <c r="N51" s="52">
        <f t="shared" si="7"/>
        <v>-1263076</v>
      </c>
      <c r="O51" s="52">
        <f t="shared" si="7"/>
        <v>-1722839</v>
      </c>
      <c r="P51" s="52">
        <f t="shared" si="7"/>
        <v>4043</v>
      </c>
      <c r="Q51" s="52">
        <f t="shared" si="7"/>
        <v>-5097254</v>
      </c>
      <c r="R51" s="52">
        <f t="shared" si="7"/>
        <v>-6816050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-135125422</v>
      </c>
      <c r="X51" s="52">
        <f t="shared" si="7"/>
        <v>-36977758</v>
      </c>
      <c r="Y51" s="52">
        <f t="shared" si="7"/>
        <v>-98147664</v>
      </c>
      <c r="Z51" s="53">
        <f>+IF(X51&lt;&gt;0,+(Y51/X51)*100,0)</f>
        <v>265.42351215560444</v>
      </c>
      <c r="AA51" s="54">
        <f>SUM(AA48:AA50)</f>
        <v>-40097751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-29014100</v>
      </c>
      <c r="D6" s="18"/>
      <c r="E6" s="19">
        <v>244106</v>
      </c>
      <c r="F6" s="20">
        <v>36443594</v>
      </c>
      <c r="G6" s="20">
        <v>-28975409</v>
      </c>
      <c r="H6" s="20">
        <v>-433374</v>
      </c>
      <c r="I6" s="20">
        <v>-602884</v>
      </c>
      <c r="J6" s="20">
        <v>-30011667</v>
      </c>
      <c r="K6" s="20">
        <v>180419</v>
      </c>
      <c r="L6" s="20">
        <v>655150</v>
      </c>
      <c r="M6" s="20">
        <v>-1194826</v>
      </c>
      <c r="N6" s="20">
        <v>-359257</v>
      </c>
      <c r="O6" s="20">
        <v>754182</v>
      </c>
      <c r="P6" s="20">
        <v>686597</v>
      </c>
      <c r="Q6" s="20">
        <v>879554</v>
      </c>
      <c r="R6" s="20">
        <v>2320333</v>
      </c>
      <c r="S6" s="20"/>
      <c r="T6" s="20"/>
      <c r="U6" s="20"/>
      <c r="V6" s="20"/>
      <c r="W6" s="20">
        <v>-28050591</v>
      </c>
      <c r="X6" s="20">
        <v>20333706</v>
      </c>
      <c r="Y6" s="20">
        <v>-48384297</v>
      </c>
      <c r="Z6" s="21">
        <v>-237.95119787804543</v>
      </c>
      <c r="AA6" s="22">
        <v>36443594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27722869</v>
      </c>
      <c r="D8" s="18"/>
      <c r="E8" s="19">
        <v>19394057</v>
      </c>
      <c r="F8" s="20">
        <v>-33278913</v>
      </c>
      <c r="G8" s="20">
        <v>105008481</v>
      </c>
      <c r="H8" s="20">
        <v>-96190151</v>
      </c>
      <c r="I8" s="20">
        <v>6194557</v>
      </c>
      <c r="J8" s="20">
        <v>15012887</v>
      </c>
      <c r="K8" s="20">
        <v>6594521</v>
      </c>
      <c r="L8" s="20">
        <v>5996217</v>
      </c>
      <c r="M8" s="20">
        <v>6178891</v>
      </c>
      <c r="N8" s="20">
        <v>18769629</v>
      </c>
      <c r="O8" s="20">
        <v>5612048</v>
      </c>
      <c r="P8" s="20">
        <v>43443060</v>
      </c>
      <c r="Q8" s="20">
        <v>6020494</v>
      </c>
      <c r="R8" s="20">
        <v>55075602</v>
      </c>
      <c r="S8" s="20"/>
      <c r="T8" s="20"/>
      <c r="U8" s="20"/>
      <c r="V8" s="20"/>
      <c r="W8" s="20">
        <v>88858118</v>
      </c>
      <c r="X8" s="20">
        <v>-24163075</v>
      </c>
      <c r="Y8" s="20">
        <v>113021193</v>
      </c>
      <c r="Z8" s="21">
        <v>-467.74341841839248</v>
      </c>
      <c r="AA8" s="22">
        <v>-33278913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19707801</v>
      </c>
      <c r="D11" s="18"/>
      <c r="E11" s="19">
        <v>7422760</v>
      </c>
      <c r="F11" s="20">
        <v>188000</v>
      </c>
      <c r="G11" s="20">
        <v>21742710</v>
      </c>
      <c r="H11" s="20">
        <v>385668</v>
      </c>
      <c r="I11" s="20">
        <v>1171127</v>
      </c>
      <c r="J11" s="20">
        <v>23299505</v>
      </c>
      <c r="K11" s="20">
        <v>514397</v>
      </c>
      <c r="L11" s="20">
        <v>289852</v>
      </c>
      <c r="M11" s="20"/>
      <c r="N11" s="20">
        <v>804249</v>
      </c>
      <c r="O11" s="20">
        <v>21550</v>
      </c>
      <c r="P11" s="20">
        <v>15042</v>
      </c>
      <c r="Q11" s="20"/>
      <c r="R11" s="20">
        <v>36592</v>
      </c>
      <c r="S11" s="20"/>
      <c r="T11" s="20"/>
      <c r="U11" s="20"/>
      <c r="V11" s="20"/>
      <c r="W11" s="20">
        <v>24140346</v>
      </c>
      <c r="X11" s="20">
        <v>47000</v>
      </c>
      <c r="Y11" s="20">
        <v>24093346</v>
      </c>
      <c r="Z11" s="21">
        <v>51262.438297872337</v>
      </c>
      <c r="AA11" s="22">
        <v>188000</v>
      </c>
    </row>
    <row r="12" spans="1:27" x14ac:dyDescent="0.25">
      <c r="A12" s="23" t="s">
        <v>41</v>
      </c>
      <c r="B12" s="17" t="s">
        <v>33</v>
      </c>
      <c r="C12" s="18">
        <v>8513754</v>
      </c>
      <c r="D12" s="18"/>
      <c r="E12" s="19">
        <v>5366893</v>
      </c>
      <c r="F12" s="20"/>
      <c r="G12" s="24">
        <v>8659160</v>
      </c>
      <c r="H12" s="24">
        <v>98428</v>
      </c>
      <c r="I12" s="24">
        <v>1337</v>
      </c>
      <c r="J12" s="20">
        <v>8758925</v>
      </c>
      <c r="K12" s="24">
        <v>-164559</v>
      </c>
      <c r="L12" s="24">
        <v>32216</v>
      </c>
      <c r="M12" s="20">
        <v>187819</v>
      </c>
      <c r="N12" s="24">
        <v>55476</v>
      </c>
      <c r="O12" s="24">
        <v>-165777</v>
      </c>
      <c r="P12" s="24">
        <v>-35728</v>
      </c>
      <c r="Q12" s="20">
        <v>-17378</v>
      </c>
      <c r="R12" s="24">
        <v>-218883</v>
      </c>
      <c r="S12" s="24"/>
      <c r="T12" s="20"/>
      <c r="U12" s="24"/>
      <c r="V12" s="24"/>
      <c r="W12" s="24">
        <v>8595518</v>
      </c>
      <c r="X12" s="20"/>
      <c r="Y12" s="24">
        <v>8595518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-83187</v>
      </c>
      <c r="D13" s="18"/>
      <c r="E13" s="19">
        <v>-83187</v>
      </c>
      <c r="F13" s="20"/>
      <c r="G13" s="20">
        <v>-83187</v>
      </c>
      <c r="H13" s="20"/>
      <c r="I13" s="20"/>
      <c r="J13" s="20">
        <v>-83187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-83187</v>
      </c>
      <c r="X13" s="20"/>
      <c r="Y13" s="20">
        <v>-83187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26847137</v>
      </c>
      <c r="D14" s="29">
        <f>SUM(D6:D13)</f>
        <v>0</v>
      </c>
      <c r="E14" s="30">
        <f t="shared" si="0"/>
        <v>32344629</v>
      </c>
      <c r="F14" s="31">
        <f t="shared" si="0"/>
        <v>3352681</v>
      </c>
      <c r="G14" s="31">
        <f t="shared" si="0"/>
        <v>106351755</v>
      </c>
      <c r="H14" s="31">
        <f t="shared" si="0"/>
        <v>-96139429</v>
      </c>
      <c r="I14" s="31">
        <f t="shared" si="0"/>
        <v>6764137</v>
      </c>
      <c r="J14" s="31">
        <f t="shared" si="0"/>
        <v>16976463</v>
      </c>
      <c r="K14" s="31">
        <f t="shared" si="0"/>
        <v>7124778</v>
      </c>
      <c r="L14" s="31">
        <f t="shared" si="0"/>
        <v>6973435</v>
      </c>
      <c r="M14" s="31">
        <f t="shared" si="0"/>
        <v>5171884</v>
      </c>
      <c r="N14" s="31">
        <f t="shared" si="0"/>
        <v>19270097</v>
      </c>
      <c r="O14" s="31">
        <f t="shared" si="0"/>
        <v>6222003</v>
      </c>
      <c r="P14" s="31">
        <f t="shared" si="0"/>
        <v>44108971</v>
      </c>
      <c r="Q14" s="31">
        <f t="shared" si="0"/>
        <v>6882670</v>
      </c>
      <c r="R14" s="31">
        <f t="shared" si="0"/>
        <v>57213644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93460204</v>
      </c>
      <c r="X14" s="31">
        <f t="shared" si="0"/>
        <v>-3782369</v>
      </c>
      <c r="Y14" s="31">
        <f t="shared" si="0"/>
        <v>97242573</v>
      </c>
      <c r="Z14" s="32">
        <f>+IF(X14&lt;&gt;0,+(Y14/X14)*100,0)</f>
        <v>-2570.9435805972394</v>
      </c>
      <c r="AA14" s="33">
        <f>SUM(AA6:AA13)</f>
        <v>3352681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-19099564</v>
      </c>
      <c r="D18" s="18"/>
      <c r="E18" s="19">
        <v>34231281</v>
      </c>
      <c r="F18" s="20">
        <v>-2479155</v>
      </c>
      <c r="G18" s="24">
        <v>-18105627</v>
      </c>
      <c r="H18" s="24">
        <v>-993937</v>
      </c>
      <c r="I18" s="24"/>
      <c r="J18" s="20">
        <v>-19099564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-19099564</v>
      </c>
      <c r="X18" s="20">
        <v>1992173</v>
      </c>
      <c r="Y18" s="24">
        <v>-21091737</v>
      </c>
      <c r="Z18" s="25">
        <v>-1058.7301906009166</v>
      </c>
      <c r="AA18" s="26">
        <v>-2479155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-19099564</v>
      </c>
      <c r="D26" s="29">
        <f t="shared" ref="D26:Y26" si="1">SUM(D16:D25)</f>
        <v>0</v>
      </c>
      <c r="E26" s="35">
        <f t="shared" si="1"/>
        <v>34231281</v>
      </c>
      <c r="F26" s="36">
        <f t="shared" si="1"/>
        <v>-2479155</v>
      </c>
      <c r="G26" s="36">
        <f t="shared" si="1"/>
        <v>-18105627</v>
      </c>
      <c r="H26" s="36">
        <f t="shared" si="1"/>
        <v>-993937</v>
      </c>
      <c r="I26" s="36">
        <f t="shared" si="1"/>
        <v>0</v>
      </c>
      <c r="J26" s="36">
        <f t="shared" si="1"/>
        <v>-19099564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-19099564</v>
      </c>
      <c r="X26" s="36">
        <f t="shared" si="1"/>
        <v>1992173</v>
      </c>
      <c r="Y26" s="36">
        <f t="shared" si="1"/>
        <v>-21091737</v>
      </c>
      <c r="Z26" s="37">
        <f>+IF(X26&lt;&gt;0,+(Y26/X26)*100,0)</f>
        <v>-1058.7301906009166</v>
      </c>
      <c r="AA26" s="38">
        <f>SUM(AA16:AA25)</f>
        <v>-2479155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7747573</v>
      </c>
      <c r="D27" s="29">
        <f>+D14+D26</f>
        <v>0</v>
      </c>
      <c r="E27" s="30">
        <f t="shared" si="2"/>
        <v>66575910</v>
      </c>
      <c r="F27" s="31">
        <f t="shared" si="2"/>
        <v>873526</v>
      </c>
      <c r="G27" s="31">
        <f t="shared" si="2"/>
        <v>88246128</v>
      </c>
      <c r="H27" s="31">
        <f t="shared" si="2"/>
        <v>-97133366</v>
      </c>
      <c r="I27" s="31">
        <f t="shared" si="2"/>
        <v>6764137</v>
      </c>
      <c r="J27" s="31">
        <f t="shared" si="2"/>
        <v>-2123101</v>
      </c>
      <c r="K27" s="31">
        <f t="shared" si="2"/>
        <v>7124778</v>
      </c>
      <c r="L27" s="31">
        <f t="shared" si="2"/>
        <v>6973435</v>
      </c>
      <c r="M27" s="31">
        <f t="shared" si="2"/>
        <v>5171884</v>
      </c>
      <c r="N27" s="31">
        <f t="shared" si="2"/>
        <v>19270097</v>
      </c>
      <c r="O27" s="31">
        <f t="shared" si="2"/>
        <v>6222003</v>
      </c>
      <c r="P27" s="31">
        <f t="shared" si="2"/>
        <v>44108971</v>
      </c>
      <c r="Q27" s="31">
        <f t="shared" si="2"/>
        <v>6882670</v>
      </c>
      <c r="R27" s="31">
        <f t="shared" si="2"/>
        <v>57213644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74360640</v>
      </c>
      <c r="X27" s="31">
        <f t="shared" si="2"/>
        <v>-1790196</v>
      </c>
      <c r="Y27" s="31">
        <f t="shared" si="2"/>
        <v>76150836</v>
      </c>
      <c r="Z27" s="32">
        <f>+IF(X27&lt;&gt;0,+(Y27/X27)*100,0)</f>
        <v>-4253.7708720162482</v>
      </c>
      <c r="AA27" s="33">
        <f>+AA14+AA26</f>
        <v>873526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188314</v>
      </c>
      <c r="D32" s="18"/>
      <c r="E32" s="19">
        <v>190199</v>
      </c>
      <c r="F32" s="20"/>
      <c r="G32" s="20">
        <v>188315</v>
      </c>
      <c r="H32" s="20"/>
      <c r="I32" s="20">
        <v>-23</v>
      </c>
      <c r="J32" s="20">
        <v>188292</v>
      </c>
      <c r="K32" s="20"/>
      <c r="L32" s="20"/>
      <c r="M32" s="20">
        <v>-670</v>
      </c>
      <c r="N32" s="20">
        <v>-670</v>
      </c>
      <c r="O32" s="20"/>
      <c r="P32" s="20"/>
      <c r="Q32" s="20"/>
      <c r="R32" s="20"/>
      <c r="S32" s="20"/>
      <c r="T32" s="20"/>
      <c r="U32" s="20"/>
      <c r="V32" s="20"/>
      <c r="W32" s="20">
        <v>187622</v>
      </c>
      <c r="X32" s="20"/>
      <c r="Y32" s="20">
        <v>187622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38120488</v>
      </c>
      <c r="D33" s="18"/>
      <c r="E33" s="19">
        <v>28118593</v>
      </c>
      <c r="F33" s="20">
        <v>188000</v>
      </c>
      <c r="G33" s="20">
        <v>33407313</v>
      </c>
      <c r="H33" s="20">
        <v>6343698</v>
      </c>
      <c r="I33" s="20">
        <v>988849</v>
      </c>
      <c r="J33" s="20">
        <v>40739860</v>
      </c>
      <c r="K33" s="20">
        <v>610824</v>
      </c>
      <c r="L33" s="20">
        <v>560214</v>
      </c>
      <c r="M33" s="20">
        <v>-1023816</v>
      </c>
      <c r="N33" s="20">
        <v>147222</v>
      </c>
      <c r="O33" s="20">
        <v>266573</v>
      </c>
      <c r="P33" s="20">
        <v>284808</v>
      </c>
      <c r="Q33" s="20">
        <v>509261</v>
      </c>
      <c r="R33" s="20">
        <v>1060642</v>
      </c>
      <c r="S33" s="20"/>
      <c r="T33" s="20"/>
      <c r="U33" s="20"/>
      <c r="V33" s="20"/>
      <c r="W33" s="20">
        <v>41947724</v>
      </c>
      <c r="X33" s="20">
        <v>46991</v>
      </c>
      <c r="Y33" s="20">
        <v>41900733</v>
      </c>
      <c r="Z33" s="21">
        <v>89167.570385818559</v>
      </c>
      <c r="AA33" s="22">
        <v>188000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9445309</v>
      </c>
      <c r="D35" s="18"/>
      <c r="E35" s="19">
        <v>12529027</v>
      </c>
      <c r="F35" s="20">
        <v>25248675</v>
      </c>
      <c r="G35" s="20">
        <v>12529027</v>
      </c>
      <c r="H35" s="20">
        <v>176919</v>
      </c>
      <c r="I35" s="20"/>
      <c r="J35" s="20">
        <v>12705946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12705946</v>
      </c>
      <c r="X35" s="20">
        <v>25248675</v>
      </c>
      <c r="Y35" s="20">
        <v>-12542729</v>
      </c>
      <c r="Z35" s="21">
        <v>-49.676781058808032</v>
      </c>
      <c r="AA35" s="22">
        <v>25248675</v>
      </c>
    </row>
    <row r="36" spans="1:27" x14ac:dyDescent="0.25">
      <c r="A36" s="23" t="s">
        <v>64</v>
      </c>
      <c r="B36" s="17" t="s">
        <v>33</v>
      </c>
      <c r="C36" s="18">
        <v>11028046</v>
      </c>
      <c r="D36" s="18"/>
      <c r="E36" s="19">
        <v>10605928</v>
      </c>
      <c r="F36" s="20"/>
      <c r="G36" s="20">
        <v>11809035</v>
      </c>
      <c r="H36" s="20">
        <v>-562760</v>
      </c>
      <c r="I36" s="20">
        <v>-34815</v>
      </c>
      <c r="J36" s="20">
        <v>11211460</v>
      </c>
      <c r="K36" s="20">
        <v>-3268</v>
      </c>
      <c r="L36" s="20">
        <v>31366</v>
      </c>
      <c r="M36" s="20">
        <v>-55165</v>
      </c>
      <c r="N36" s="20">
        <v>-27067</v>
      </c>
      <c r="O36" s="20">
        <v>90540</v>
      </c>
      <c r="P36" s="20">
        <v>-50611</v>
      </c>
      <c r="Q36" s="20">
        <v>11575</v>
      </c>
      <c r="R36" s="20">
        <v>51504</v>
      </c>
      <c r="S36" s="20"/>
      <c r="T36" s="20"/>
      <c r="U36" s="20"/>
      <c r="V36" s="20"/>
      <c r="W36" s="20">
        <v>11235897</v>
      </c>
      <c r="X36" s="20"/>
      <c r="Y36" s="20">
        <v>11235897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58782157</v>
      </c>
      <c r="D38" s="29">
        <f t="shared" ref="D38:Y38" si="3">SUM(D30:D37)</f>
        <v>0</v>
      </c>
      <c r="E38" s="30">
        <f t="shared" si="3"/>
        <v>51443747</v>
      </c>
      <c r="F38" s="31">
        <f t="shared" si="3"/>
        <v>25436675</v>
      </c>
      <c r="G38" s="31">
        <f t="shared" si="3"/>
        <v>57933690</v>
      </c>
      <c r="H38" s="31">
        <f t="shared" si="3"/>
        <v>5957857</v>
      </c>
      <c r="I38" s="31">
        <f t="shared" si="3"/>
        <v>954011</v>
      </c>
      <c r="J38" s="31">
        <f t="shared" si="3"/>
        <v>64845558</v>
      </c>
      <c r="K38" s="31">
        <f t="shared" si="3"/>
        <v>607556</v>
      </c>
      <c r="L38" s="31">
        <f t="shared" si="3"/>
        <v>591580</v>
      </c>
      <c r="M38" s="31">
        <f t="shared" si="3"/>
        <v>-1079651</v>
      </c>
      <c r="N38" s="31">
        <f t="shared" si="3"/>
        <v>119485</v>
      </c>
      <c r="O38" s="31">
        <f t="shared" si="3"/>
        <v>357113</v>
      </c>
      <c r="P38" s="31">
        <f t="shared" si="3"/>
        <v>234197</v>
      </c>
      <c r="Q38" s="31">
        <f t="shared" si="3"/>
        <v>520836</v>
      </c>
      <c r="R38" s="31">
        <f t="shared" si="3"/>
        <v>1112146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66077189</v>
      </c>
      <c r="X38" s="31">
        <f t="shared" si="3"/>
        <v>25295666</v>
      </c>
      <c r="Y38" s="31">
        <f t="shared" si="3"/>
        <v>40781523</v>
      </c>
      <c r="Z38" s="32">
        <f>+IF(X38&lt;&gt;0,+(Y38/X38)*100,0)</f>
        <v>161.21940809939537</v>
      </c>
      <c r="AA38" s="33">
        <f>SUM(AA30:AA37)</f>
        <v>25436675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55648754</v>
      </c>
      <c r="D41" s="18"/>
      <c r="E41" s="19">
        <v>47232667</v>
      </c>
      <c r="F41" s="20"/>
      <c r="G41" s="20">
        <v>47232667</v>
      </c>
      <c r="H41" s="20">
        <v>5155450</v>
      </c>
      <c r="I41" s="20"/>
      <c r="J41" s="20">
        <v>52388117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52388117</v>
      </c>
      <c r="X41" s="20"/>
      <c r="Y41" s="20">
        <v>52388117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55648754</v>
      </c>
      <c r="D44" s="29">
        <f t="shared" ref="D44:Y44" si="4">SUM(D40:D43)</f>
        <v>0</v>
      </c>
      <c r="E44" s="35">
        <f t="shared" si="4"/>
        <v>47232667</v>
      </c>
      <c r="F44" s="36">
        <f t="shared" si="4"/>
        <v>0</v>
      </c>
      <c r="G44" s="36">
        <f t="shared" si="4"/>
        <v>47232667</v>
      </c>
      <c r="H44" s="36">
        <f t="shared" si="4"/>
        <v>5155450</v>
      </c>
      <c r="I44" s="36">
        <f t="shared" si="4"/>
        <v>0</v>
      </c>
      <c r="J44" s="36">
        <f t="shared" si="4"/>
        <v>52388117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52388117</v>
      </c>
      <c r="X44" s="36">
        <f t="shared" si="4"/>
        <v>0</v>
      </c>
      <c r="Y44" s="36">
        <f t="shared" si="4"/>
        <v>52388117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114430911</v>
      </c>
      <c r="D45" s="29">
        <f>+D38+D44</f>
        <v>0</v>
      </c>
      <c r="E45" s="30">
        <f t="shared" si="5"/>
        <v>98676414</v>
      </c>
      <c r="F45" s="31">
        <f t="shared" si="5"/>
        <v>25436675</v>
      </c>
      <c r="G45" s="31">
        <f t="shared" si="5"/>
        <v>105166357</v>
      </c>
      <c r="H45" s="31">
        <f t="shared" si="5"/>
        <v>11113307</v>
      </c>
      <c r="I45" s="31">
        <f t="shared" si="5"/>
        <v>954011</v>
      </c>
      <c r="J45" s="31">
        <f t="shared" si="5"/>
        <v>117233675</v>
      </c>
      <c r="K45" s="31">
        <f t="shared" si="5"/>
        <v>607556</v>
      </c>
      <c r="L45" s="31">
        <f t="shared" si="5"/>
        <v>591580</v>
      </c>
      <c r="M45" s="31">
        <f t="shared" si="5"/>
        <v>-1079651</v>
      </c>
      <c r="N45" s="31">
        <f t="shared" si="5"/>
        <v>119485</v>
      </c>
      <c r="O45" s="31">
        <f t="shared" si="5"/>
        <v>357113</v>
      </c>
      <c r="P45" s="31">
        <f t="shared" si="5"/>
        <v>234197</v>
      </c>
      <c r="Q45" s="31">
        <f t="shared" si="5"/>
        <v>520836</v>
      </c>
      <c r="R45" s="31">
        <f t="shared" si="5"/>
        <v>1112146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118465306</v>
      </c>
      <c r="X45" s="31">
        <f t="shared" si="5"/>
        <v>25295666</v>
      </c>
      <c r="Y45" s="31">
        <f t="shared" si="5"/>
        <v>93169640</v>
      </c>
      <c r="Z45" s="32">
        <f>+IF(X45&lt;&gt;0,+(Y45/X45)*100,0)</f>
        <v>368.32254189314483</v>
      </c>
      <c r="AA45" s="33">
        <f>+AA38+AA44</f>
        <v>25436675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-106683338</v>
      </c>
      <c r="D46" s="42">
        <f t="shared" si="6"/>
        <v>0</v>
      </c>
      <c r="E46" s="43">
        <f t="shared" si="6"/>
        <v>-32100504</v>
      </c>
      <c r="F46" s="44">
        <f t="shared" si="6"/>
        <v>-24563149</v>
      </c>
      <c r="G46" s="44">
        <f t="shared" si="6"/>
        <v>-16920229</v>
      </c>
      <c r="H46" s="44">
        <f t="shared" si="6"/>
        <v>-108246673</v>
      </c>
      <c r="I46" s="44">
        <f t="shared" si="6"/>
        <v>5810126</v>
      </c>
      <c r="J46" s="44">
        <f t="shared" si="6"/>
        <v>-119356776</v>
      </c>
      <c r="K46" s="44">
        <f t="shared" si="6"/>
        <v>6517222</v>
      </c>
      <c r="L46" s="44">
        <f t="shared" si="6"/>
        <v>6381855</v>
      </c>
      <c r="M46" s="44">
        <f t="shared" si="6"/>
        <v>6251535</v>
      </c>
      <c r="N46" s="44">
        <f t="shared" si="6"/>
        <v>19150612</v>
      </c>
      <c r="O46" s="44">
        <f t="shared" si="6"/>
        <v>5864890</v>
      </c>
      <c r="P46" s="44">
        <f t="shared" si="6"/>
        <v>43874774</v>
      </c>
      <c r="Q46" s="44">
        <f t="shared" si="6"/>
        <v>6361834</v>
      </c>
      <c r="R46" s="44">
        <f t="shared" si="6"/>
        <v>56101498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-44104666</v>
      </c>
      <c r="X46" s="44">
        <f t="shared" si="6"/>
        <v>-27085862</v>
      </c>
      <c r="Y46" s="44">
        <f t="shared" si="6"/>
        <v>-17018804</v>
      </c>
      <c r="Z46" s="45">
        <f>+IF(X46&lt;&gt;0,+(Y46/X46)*100,0)</f>
        <v>62.832794466722163</v>
      </c>
      <c r="AA46" s="46">
        <f>+AA27-AA45</f>
        <v>-24563149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-93617960</v>
      </c>
      <c r="D48" s="18"/>
      <c r="E48" s="19">
        <v>-18386507</v>
      </c>
      <c r="F48" s="20">
        <v>685526</v>
      </c>
      <c r="G48" s="20">
        <v>2142575</v>
      </c>
      <c r="H48" s="20">
        <v>5749178</v>
      </c>
      <c r="I48" s="20">
        <v>-47331791</v>
      </c>
      <c r="J48" s="20">
        <v>-39440038</v>
      </c>
      <c r="K48" s="20">
        <v>6387199</v>
      </c>
      <c r="L48" s="20">
        <v>59602790</v>
      </c>
      <c r="M48" s="20">
        <v>-47036872</v>
      </c>
      <c r="N48" s="20">
        <v>18953117</v>
      </c>
      <c r="O48" s="20">
        <v>-6340902</v>
      </c>
      <c r="P48" s="20">
        <v>-50952242</v>
      </c>
      <c r="Q48" s="20">
        <v>4098289</v>
      </c>
      <c r="R48" s="20">
        <v>-53194855</v>
      </c>
      <c r="S48" s="20"/>
      <c r="T48" s="20"/>
      <c r="U48" s="20"/>
      <c r="V48" s="20"/>
      <c r="W48" s="20">
        <v>-73681776</v>
      </c>
      <c r="X48" s="20">
        <v>-1837205</v>
      </c>
      <c r="Y48" s="20">
        <v>-71844571</v>
      </c>
      <c r="Z48" s="47">
        <v>3910.5364398638153</v>
      </c>
      <c r="AA48" s="22">
        <v>685526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-93617960</v>
      </c>
      <c r="D51" s="50">
        <f t="shared" ref="D51:Y51" si="7">SUM(D48:D50)</f>
        <v>0</v>
      </c>
      <c r="E51" s="51">
        <f t="shared" si="7"/>
        <v>-18386507</v>
      </c>
      <c r="F51" s="52">
        <f t="shared" si="7"/>
        <v>685526</v>
      </c>
      <c r="G51" s="52">
        <f t="shared" si="7"/>
        <v>2142575</v>
      </c>
      <c r="H51" s="52">
        <f t="shared" si="7"/>
        <v>5749178</v>
      </c>
      <c r="I51" s="52">
        <f t="shared" si="7"/>
        <v>-47331791</v>
      </c>
      <c r="J51" s="52">
        <f t="shared" si="7"/>
        <v>-39440038</v>
      </c>
      <c r="K51" s="52">
        <f t="shared" si="7"/>
        <v>6387199</v>
      </c>
      <c r="L51" s="52">
        <f t="shared" si="7"/>
        <v>59602790</v>
      </c>
      <c r="M51" s="52">
        <f t="shared" si="7"/>
        <v>-47036872</v>
      </c>
      <c r="N51" s="52">
        <f t="shared" si="7"/>
        <v>18953117</v>
      </c>
      <c r="O51" s="52">
        <f t="shared" si="7"/>
        <v>-6340902</v>
      </c>
      <c r="P51" s="52">
        <f t="shared" si="7"/>
        <v>-50952242</v>
      </c>
      <c r="Q51" s="52">
        <f t="shared" si="7"/>
        <v>4098289</v>
      </c>
      <c r="R51" s="52">
        <f t="shared" si="7"/>
        <v>-53194855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-73681776</v>
      </c>
      <c r="X51" s="52">
        <f t="shared" si="7"/>
        <v>-1837205</v>
      </c>
      <c r="Y51" s="52">
        <f t="shared" si="7"/>
        <v>-71844571</v>
      </c>
      <c r="Z51" s="53">
        <f>+IF(X51&lt;&gt;0,+(Y51/X51)*100,0)</f>
        <v>3910.5364398638153</v>
      </c>
      <c r="AA51" s="54">
        <f>SUM(AA48:AA50)</f>
        <v>685526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5943273</v>
      </c>
      <c r="D6" s="18"/>
      <c r="E6" s="19">
        <v>-4022103</v>
      </c>
      <c r="F6" s="20">
        <v>-4022103</v>
      </c>
      <c r="G6" s="20">
        <v>5931839</v>
      </c>
      <c r="H6" s="20">
        <v>355441</v>
      </c>
      <c r="I6" s="20">
        <v>-18271</v>
      </c>
      <c r="J6" s="20">
        <v>6269009</v>
      </c>
      <c r="K6" s="20">
        <v>-13717</v>
      </c>
      <c r="L6" s="20">
        <v>646553</v>
      </c>
      <c r="M6" s="20">
        <v>-39034</v>
      </c>
      <c r="N6" s="20">
        <v>593802</v>
      </c>
      <c r="O6" s="20">
        <v>-679128</v>
      </c>
      <c r="P6" s="20">
        <v>154603</v>
      </c>
      <c r="Q6" s="20">
        <v>-24673</v>
      </c>
      <c r="R6" s="20">
        <v>-549198</v>
      </c>
      <c r="S6" s="20"/>
      <c r="T6" s="20"/>
      <c r="U6" s="20"/>
      <c r="V6" s="20"/>
      <c r="W6" s="20">
        <v>6313613</v>
      </c>
      <c r="X6" s="20">
        <v>-3016566</v>
      </c>
      <c r="Y6" s="20">
        <v>9330179</v>
      </c>
      <c r="Z6" s="21">
        <v>-309.2980229837504</v>
      </c>
      <c r="AA6" s="22">
        <v>-4022103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-6849551</v>
      </c>
      <c r="D8" s="18"/>
      <c r="E8" s="19">
        <v>4374676</v>
      </c>
      <c r="F8" s="20">
        <v>4374676</v>
      </c>
      <c r="G8" s="20">
        <v>5286466</v>
      </c>
      <c r="H8" s="20">
        <v>-10272510</v>
      </c>
      <c r="I8" s="20">
        <v>996159</v>
      </c>
      <c r="J8" s="20">
        <v>-3989885</v>
      </c>
      <c r="K8" s="20">
        <v>1117038</v>
      </c>
      <c r="L8" s="20">
        <v>951898</v>
      </c>
      <c r="M8" s="20">
        <v>1024385</v>
      </c>
      <c r="N8" s="20">
        <v>3093321</v>
      </c>
      <c r="O8" s="20">
        <v>934088</v>
      </c>
      <c r="P8" s="20">
        <v>1010991</v>
      </c>
      <c r="Q8" s="20">
        <v>822124</v>
      </c>
      <c r="R8" s="20">
        <v>2767203</v>
      </c>
      <c r="S8" s="20"/>
      <c r="T8" s="20"/>
      <c r="U8" s="20"/>
      <c r="V8" s="20"/>
      <c r="W8" s="20">
        <v>1870639</v>
      </c>
      <c r="X8" s="20">
        <v>3180474</v>
      </c>
      <c r="Y8" s="20">
        <v>-1309835</v>
      </c>
      <c r="Z8" s="21">
        <v>-41.183641180528433</v>
      </c>
      <c r="AA8" s="22">
        <v>4374676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189945</v>
      </c>
      <c r="D12" s="18"/>
      <c r="E12" s="19"/>
      <c r="F12" s="20"/>
      <c r="G12" s="24">
        <v>189945</v>
      </c>
      <c r="H12" s="24"/>
      <c r="I12" s="24"/>
      <c r="J12" s="20">
        <v>189945</v>
      </c>
      <c r="K12" s="24"/>
      <c r="L12" s="24"/>
      <c r="M12" s="20"/>
      <c r="N12" s="24"/>
      <c r="O12" s="24">
        <v>84783</v>
      </c>
      <c r="P12" s="24">
        <v>31637</v>
      </c>
      <c r="Q12" s="20"/>
      <c r="R12" s="24">
        <v>116420</v>
      </c>
      <c r="S12" s="24"/>
      <c r="T12" s="20"/>
      <c r="U12" s="24"/>
      <c r="V12" s="24"/>
      <c r="W12" s="24">
        <v>306365</v>
      </c>
      <c r="X12" s="20"/>
      <c r="Y12" s="24">
        <v>306365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-4485</v>
      </c>
      <c r="D13" s="18"/>
      <c r="E13" s="19"/>
      <c r="F13" s="20"/>
      <c r="G13" s="20">
        <v>-4485</v>
      </c>
      <c r="H13" s="20"/>
      <c r="I13" s="20"/>
      <c r="J13" s="20">
        <v>-4485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-4485</v>
      </c>
      <c r="X13" s="20"/>
      <c r="Y13" s="20">
        <v>-4485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-720818</v>
      </c>
      <c r="D14" s="29">
        <f>SUM(D6:D13)</f>
        <v>0</v>
      </c>
      <c r="E14" s="30">
        <f t="shared" si="0"/>
        <v>352573</v>
      </c>
      <c r="F14" s="31">
        <f t="shared" si="0"/>
        <v>352573</v>
      </c>
      <c r="G14" s="31">
        <f t="shared" si="0"/>
        <v>11403765</v>
      </c>
      <c r="H14" s="31">
        <f t="shared" si="0"/>
        <v>-9917069</v>
      </c>
      <c r="I14" s="31">
        <f t="shared" si="0"/>
        <v>977888</v>
      </c>
      <c r="J14" s="31">
        <f t="shared" si="0"/>
        <v>2464584</v>
      </c>
      <c r="K14" s="31">
        <f t="shared" si="0"/>
        <v>1103321</v>
      </c>
      <c r="L14" s="31">
        <f t="shared" si="0"/>
        <v>1598451</v>
      </c>
      <c r="M14" s="31">
        <f t="shared" si="0"/>
        <v>985351</v>
      </c>
      <c r="N14" s="31">
        <f t="shared" si="0"/>
        <v>3687123</v>
      </c>
      <c r="O14" s="31">
        <f t="shared" si="0"/>
        <v>339743</v>
      </c>
      <c r="P14" s="31">
        <f t="shared" si="0"/>
        <v>1197231</v>
      </c>
      <c r="Q14" s="31">
        <f t="shared" si="0"/>
        <v>797451</v>
      </c>
      <c r="R14" s="31">
        <f t="shared" si="0"/>
        <v>2334425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8486132</v>
      </c>
      <c r="X14" s="31">
        <f t="shared" si="0"/>
        <v>163908</v>
      </c>
      <c r="Y14" s="31">
        <f t="shared" si="0"/>
        <v>8322224</v>
      </c>
      <c r="Z14" s="32">
        <f>+IF(X14&lt;&gt;0,+(Y14/X14)*100,0)</f>
        <v>5077.3751128681943</v>
      </c>
      <c r="AA14" s="33">
        <f>SUM(AA6:AA13)</f>
        <v>352573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-30901208</v>
      </c>
      <c r="D18" s="18"/>
      <c r="E18" s="19">
        <v>2086000</v>
      </c>
      <c r="F18" s="20">
        <v>2086000</v>
      </c>
      <c r="G18" s="24">
        <v>-39542605</v>
      </c>
      <c r="H18" s="24">
        <v>8641398</v>
      </c>
      <c r="I18" s="24"/>
      <c r="J18" s="20">
        <v>-30901207</v>
      </c>
      <c r="K18" s="24">
        <v>776128</v>
      </c>
      <c r="L18" s="24"/>
      <c r="M18" s="20"/>
      <c r="N18" s="24">
        <v>776128</v>
      </c>
      <c r="O18" s="24"/>
      <c r="P18" s="24"/>
      <c r="Q18" s="20"/>
      <c r="R18" s="24"/>
      <c r="S18" s="24"/>
      <c r="T18" s="20"/>
      <c r="U18" s="24"/>
      <c r="V18" s="24"/>
      <c r="W18" s="24">
        <v>-30125079</v>
      </c>
      <c r="X18" s="20">
        <v>1564497</v>
      </c>
      <c r="Y18" s="24">
        <v>-31689576</v>
      </c>
      <c r="Z18" s="25">
        <v>-2025.544056652074</v>
      </c>
      <c r="AA18" s="26">
        <v>2086000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-30901208</v>
      </c>
      <c r="D26" s="29">
        <f t="shared" ref="D26:Y26" si="1">SUM(D16:D25)</f>
        <v>0</v>
      </c>
      <c r="E26" s="35">
        <f t="shared" si="1"/>
        <v>2086000</v>
      </c>
      <c r="F26" s="36">
        <f t="shared" si="1"/>
        <v>2086000</v>
      </c>
      <c r="G26" s="36">
        <f t="shared" si="1"/>
        <v>-39542605</v>
      </c>
      <c r="H26" s="36">
        <f t="shared" si="1"/>
        <v>8641398</v>
      </c>
      <c r="I26" s="36">
        <f t="shared" si="1"/>
        <v>0</v>
      </c>
      <c r="J26" s="36">
        <f t="shared" si="1"/>
        <v>-30901207</v>
      </c>
      <c r="K26" s="36">
        <f t="shared" si="1"/>
        <v>776128</v>
      </c>
      <c r="L26" s="36">
        <f t="shared" si="1"/>
        <v>0</v>
      </c>
      <c r="M26" s="36">
        <f t="shared" si="1"/>
        <v>0</v>
      </c>
      <c r="N26" s="36">
        <f t="shared" si="1"/>
        <v>776128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-30125079</v>
      </c>
      <c r="X26" s="36">
        <f t="shared" si="1"/>
        <v>1564497</v>
      </c>
      <c r="Y26" s="36">
        <f t="shared" si="1"/>
        <v>-31689576</v>
      </c>
      <c r="Z26" s="37">
        <f>+IF(X26&lt;&gt;0,+(Y26/X26)*100,0)</f>
        <v>-2025.544056652074</v>
      </c>
      <c r="AA26" s="38">
        <f>SUM(AA16:AA25)</f>
        <v>2086000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-31622026</v>
      </c>
      <c r="D27" s="29">
        <f>+D14+D26</f>
        <v>0</v>
      </c>
      <c r="E27" s="30">
        <f t="shared" si="2"/>
        <v>2438573</v>
      </c>
      <c r="F27" s="31">
        <f t="shared" si="2"/>
        <v>2438573</v>
      </c>
      <c r="G27" s="31">
        <f t="shared" si="2"/>
        <v>-28138840</v>
      </c>
      <c r="H27" s="31">
        <f t="shared" si="2"/>
        <v>-1275671</v>
      </c>
      <c r="I27" s="31">
        <f t="shared" si="2"/>
        <v>977888</v>
      </c>
      <c r="J27" s="31">
        <f t="shared" si="2"/>
        <v>-28436623</v>
      </c>
      <c r="K27" s="31">
        <f t="shared" si="2"/>
        <v>1879449</v>
      </c>
      <c r="L27" s="31">
        <f t="shared" si="2"/>
        <v>1598451</v>
      </c>
      <c r="M27" s="31">
        <f t="shared" si="2"/>
        <v>985351</v>
      </c>
      <c r="N27" s="31">
        <f t="shared" si="2"/>
        <v>4463251</v>
      </c>
      <c r="O27" s="31">
        <f t="shared" si="2"/>
        <v>339743</v>
      </c>
      <c r="P27" s="31">
        <f t="shared" si="2"/>
        <v>1197231</v>
      </c>
      <c r="Q27" s="31">
        <f t="shared" si="2"/>
        <v>797451</v>
      </c>
      <c r="R27" s="31">
        <f t="shared" si="2"/>
        <v>2334425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-21638947</v>
      </c>
      <c r="X27" s="31">
        <f t="shared" si="2"/>
        <v>1728405</v>
      </c>
      <c r="Y27" s="31">
        <f t="shared" si="2"/>
        <v>-23367352</v>
      </c>
      <c r="Z27" s="32">
        <f>+IF(X27&lt;&gt;0,+(Y27/X27)*100,0)</f>
        <v>-1351.9604490845607</v>
      </c>
      <c r="AA27" s="33">
        <f>+AA14+AA26</f>
        <v>2438573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-8726</v>
      </c>
      <c r="D32" s="18"/>
      <c r="E32" s="19"/>
      <c r="F32" s="20"/>
      <c r="G32" s="20">
        <v>-8726</v>
      </c>
      <c r="H32" s="20"/>
      <c r="I32" s="20"/>
      <c r="J32" s="20">
        <v>-8726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-8726</v>
      </c>
      <c r="X32" s="20"/>
      <c r="Y32" s="20">
        <v>-8726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34787381</v>
      </c>
      <c r="D33" s="18"/>
      <c r="E33" s="19"/>
      <c r="F33" s="20"/>
      <c r="G33" s="20">
        <v>34769956</v>
      </c>
      <c r="H33" s="20">
        <v>476564</v>
      </c>
      <c r="I33" s="20">
        <v>821442</v>
      </c>
      <c r="J33" s="20">
        <v>36067962</v>
      </c>
      <c r="K33" s="20">
        <v>1283768</v>
      </c>
      <c r="L33" s="20">
        <v>388687</v>
      </c>
      <c r="M33" s="20">
        <v>5895</v>
      </c>
      <c r="N33" s="20">
        <v>1678350</v>
      </c>
      <c r="O33" s="20">
        <v>169622</v>
      </c>
      <c r="P33" s="20">
        <v>55966</v>
      </c>
      <c r="Q33" s="20">
        <v>279768</v>
      </c>
      <c r="R33" s="20">
        <v>505356</v>
      </c>
      <c r="S33" s="20"/>
      <c r="T33" s="20"/>
      <c r="U33" s="20"/>
      <c r="V33" s="20"/>
      <c r="W33" s="20">
        <v>38251668</v>
      </c>
      <c r="X33" s="20">
        <v>1967792</v>
      </c>
      <c r="Y33" s="20">
        <v>36283876</v>
      </c>
      <c r="Z33" s="21">
        <v>1843.8877686259523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77592141</v>
      </c>
      <c r="D35" s="18"/>
      <c r="E35" s="19"/>
      <c r="F35" s="20"/>
      <c r="G35" s="20">
        <v>77592141</v>
      </c>
      <c r="H35" s="20"/>
      <c r="I35" s="20"/>
      <c r="J35" s="20">
        <v>77592141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77592141</v>
      </c>
      <c r="X35" s="20"/>
      <c r="Y35" s="20">
        <v>77592141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1589391</v>
      </c>
      <c r="D36" s="18"/>
      <c r="E36" s="19">
        <v>280275</v>
      </c>
      <c r="F36" s="20">
        <v>280275</v>
      </c>
      <c r="G36" s="20">
        <v>1606265</v>
      </c>
      <c r="H36" s="20">
        <v>14082</v>
      </c>
      <c r="I36" s="20">
        <v>14401</v>
      </c>
      <c r="J36" s="20">
        <v>1634748</v>
      </c>
      <c r="K36" s="20">
        <v>15339</v>
      </c>
      <c r="L36" s="20">
        <v>12038</v>
      </c>
      <c r="M36" s="20">
        <v>14105</v>
      </c>
      <c r="N36" s="20">
        <v>41482</v>
      </c>
      <c r="O36" s="20">
        <v>14037</v>
      </c>
      <c r="P36" s="20">
        <v>11045</v>
      </c>
      <c r="Q36" s="20">
        <v>14188</v>
      </c>
      <c r="R36" s="20">
        <v>39270</v>
      </c>
      <c r="S36" s="20"/>
      <c r="T36" s="20"/>
      <c r="U36" s="20"/>
      <c r="V36" s="20"/>
      <c r="W36" s="20">
        <v>1715500</v>
      </c>
      <c r="X36" s="20">
        <v>109674</v>
      </c>
      <c r="Y36" s="20">
        <v>1605826</v>
      </c>
      <c r="Z36" s="21">
        <v>1464.1811185878148</v>
      </c>
      <c r="AA36" s="22">
        <v>280275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113960187</v>
      </c>
      <c r="D38" s="29">
        <f t="shared" ref="D38:Y38" si="3">SUM(D30:D37)</f>
        <v>0</v>
      </c>
      <c r="E38" s="30">
        <f t="shared" si="3"/>
        <v>280275</v>
      </c>
      <c r="F38" s="31">
        <f t="shared" si="3"/>
        <v>280275</v>
      </c>
      <c r="G38" s="31">
        <f t="shared" si="3"/>
        <v>113959636</v>
      </c>
      <c r="H38" s="31">
        <f t="shared" si="3"/>
        <v>490646</v>
      </c>
      <c r="I38" s="31">
        <f t="shared" si="3"/>
        <v>835843</v>
      </c>
      <c r="J38" s="31">
        <f t="shared" si="3"/>
        <v>115286125</v>
      </c>
      <c r="K38" s="31">
        <f t="shared" si="3"/>
        <v>1299107</v>
      </c>
      <c r="L38" s="31">
        <f t="shared" si="3"/>
        <v>400725</v>
      </c>
      <c r="M38" s="31">
        <f t="shared" si="3"/>
        <v>20000</v>
      </c>
      <c r="N38" s="31">
        <f t="shared" si="3"/>
        <v>1719832</v>
      </c>
      <c r="O38" s="31">
        <f t="shared" si="3"/>
        <v>183659</v>
      </c>
      <c r="P38" s="31">
        <f t="shared" si="3"/>
        <v>67011</v>
      </c>
      <c r="Q38" s="31">
        <f t="shared" si="3"/>
        <v>293956</v>
      </c>
      <c r="R38" s="31">
        <f t="shared" si="3"/>
        <v>544626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117550583</v>
      </c>
      <c r="X38" s="31">
        <f t="shared" si="3"/>
        <v>2077466</v>
      </c>
      <c r="Y38" s="31">
        <f t="shared" si="3"/>
        <v>115473117</v>
      </c>
      <c r="Z38" s="32">
        <f>+IF(X38&lt;&gt;0,+(Y38/X38)*100,0)</f>
        <v>5558.3637469879168</v>
      </c>
      <c r="AA38" s="33">
        <f>SUM(AA30:AA37)</f>
        <v>280275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-2483835</v>
      </c>
      <c r="D41" s="18"/>
      <c r="E41" s="19"/>
      <c r="F41" s="20"/>
      <c r="G41" s="20">
        <v>-15397524</v>
      </c>
      <c r="H41" s="20">
        <v>12913689</v>
      </c>
      <c r="I41" s="20"/>
      <c r="J41" s="20">
        <v>-2483835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-2483835</v>
      </c>
      <c r="X41" s="20"/>
      <c r="Y41" s="20">
        <v>-2483835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-2483835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-15397524</v>
      </c>
      <c r="H44" s="36">
        <f t="shared" si="4"/>
        <v>12913689</v>
      </c>
      <c r="I44" s="36">
        <f t="shared" si="4"/>
        <v>0</v>
      </c>
      <c r="J44" s="36">
        <f t="shared" si="4"/>
        <v>-2483835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-2483835</v>
      </c>
      <c r="X44" s="36">
        <f t="shared" si="4"/>
        <v>0</v>
      </c>
      <c r="Y44" s="36">
        <f t="shared" si="4"/>
        <v>-2483835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111476352</v>
      </c>
      <c r="D45" s="29">
        <f>+D38+D44</f>
        <v>0</v>
      </c>
      <c r="E45" s="30">
        <f t="shared" si="5"/>
        <v>280275</v>
      </c>
      <c r="F45" s="31">
        <f t="shared" si="5"/>
        <v>280275</v>
      </c>
      <c r="G45" s="31">
        <f t="shared" si="5"/>
        <v>98562112</v>
      </c>
      <c r="H45" s="31">
        <f t="shared" si="5"/>
        <v>13404335</v>
      </c>
      <c r="I45" s="31">
        <f t="shared" si="5"/>
        <v>835843</v>
      </c>
      <c r="J45" s="31">
        <f t="shared" si="5"/>
        <v>112802290</v>
      </c>
      <c r="K45" s="31">
        <f t="shared" si="5"/>
        <v>1299107</v>
      </c>
      <c r="L45" s="31">
        <f t="shared" si="5"/>
        <v>400725</v>
      </c>
      <c r="M45" s="31">
        <f t="shared" si="5"/>
        <v>20000</v>
      </c>
      <c r="N45" s="31">
        <f t="shared" si="5"/>
        <v>1719832</v>
      </c>
      <c r="O45" s="31">
        <f t="shared" si="5"/>
        <v>183659</v>
      </c>
      <c r="P45" s="31">
        <f t="shared" si="5"/>
        <v>67011</v>
      </c>
      <c r="Q45" s="31">
        <f t="shared" si="5"/>
        <v>293956</v>
      </c>
      <c r="R45" s="31">
        <f t="shared" si="5"/>
        <v>544626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115066748</v>
      </c>
      <c r="X45" s="31">
        <f t="shared" si="5"/>
        <v>2077466</v>
      </c>
      <c r="Y45" s="31">
        <f t="shared" si="5"/>
        <v>112989282</v>
      </c>
      <c r="Z45" s="32">
        <f>+IF(X45&lt;&gt;0,+(Y45/X45)*100,0)</f>
        <v>5438.8029455115029</v>
      </c>
      <c r="AA45" s="33">
        <f>+AA38+AA44</f>
        <v>280275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-143098378</v>
      </c>
      <c r="D46" s="42">
        <f t="shared" si="6"/>
        <v>0</v>
      </c>
      <c r="E46" s="43">
        <f t="shared" si="6"/>
        <v>2158298</v>
      </c>
      <c r="F46" s="44">
        <f t="shared" si="6"/>
        <v>2158298</v>
      </c>
      <c r="G46" s="44">
        <f t="shared" si="6"/>
        <v>-126700952</v>
      </c>
      <c r="H46" s="44">
        <f t="shared" si="6"/>
        <v>-14680006</v>
      </c>
      <c r="I46" s="44">
        <f t="shared" si="6"/>
        <v>142045</v>
      </c>
      <c r="J46" s="44">
        <f t="shared" si="6"/>
        <v>-141238913</v>
      </c>
      <c r="K46" s="44">
        <f t="shared" si="6"/>
        <v>580342</v>
      </c>
      <c r="L46" s="44">
        <f t="shared" si="6"/>
        <v>1197726</v>
      </c>
      <c r="M46" s="44">
        <f t="shared" si="6"/>
        <v>965351</v>
      </c>
      <c r="N46" s="44">
        <f t="shared" si="6"/>
        <v>2743419</v>
      </c>
      <c r="O46" s="44">
        <f t="shared" si="6"/>
        <v>156084</v>
      </c>
      <c r="P46" s="44">
        <f t="shared" si="6"/>
        <v>1130220</v>
      </c>
      <c r="Q46" s="44">
        <f t="shared" si="6"/>
        <v>503495</v>
      </c>
      <c r="R46" s="44">
        <f t="shared" si="6"/>
        <v>1789799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-136705695</v>
      </c>
      <c r="X46" s="44">
        <f t="shared" si="6"/>
        <v>-349061</v>
      </c>
      <c r="Y46" s="44">
        <f t="shared" si="6"/>
        <v>-136356634</v>
      </c>
      <c r="Z46" s="45">
        <f>+IF(X46&lt;&gt;0,+(Y46/X46)*100,0)</f>
        <v>39063.840990543198</v>
      </c>
      <c r="AA46" s="46">
        <f>+AA27-AA45</f>
        <v>2158298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-23026952</v>
      </c>
      <c r="D48" s="18"/>
      <c r="E48" s="19">
        <v>2158298</v>
      </c>
      <c r="F48" s="20">
        <v>2158298</v>
      </c>
      <c r="G48" s="20"/>
      <c r="H48" s="20"/>
      <c r="I48" s="20"/>
      <c r="J48" s="20"/>
      <c r="K48" s="20"/>
      <c r="L48" s="20">
        <v>-12090200</v>
      </c>
      <c r="M48" s="20">
        <v>974350</v>
      </c>
      <c r="N48" s="20">
        <v>-11115850</v>
      </c>
      <c r="O48" s="20">
        <v>160998</v>
      </c>
      <c r="P48" s="20">
        <v>1136977</v>
      </c>
      <c r="Q48" s="20">
        <v>703655</v>
      </c>
      <c r="R48" s="20">
        <v>2001630</v>
      </c>
      <c r="S48" s="20"/>
      <c r="T48" s="20"/>
      <c r="U48" s="20"/>
      <c r="V48" s="20"/>
      <c r="W48" s="20">
        <v>-9114220</v>
      </c>
      <c r="X48" s="20">
        <v>-349061</v>
      </c>
      <c r="Y48" s="20">
        <v>-8765159</v>
      </c>
      <c r="Z48" s="47">
        <v>2511.0679795222036</v>
      </c>
      <c r="AA48" s="22">
        <v>2158298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-23026952</v>
      </c>
      <c r="D51" s="50">
        <f t="shared" ref="D51:Y51" si="7">SUM(D48:D50)</f>
        <v>0</v>
      </c>
      <c r="E51" s="51">
        <f t="shared" si="7"/>
        <v>2158298</v>
      </c>
      <c r="F51" s="52">
        <f t="shared" si="7"/>
        <v>2158298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-12090200</v>
      </c>
      <c r="M51" s="52">
        <f t="shared" si="7"/>
        <v>974350</v>
      </c>
      <c r="N51" s="52">
        <f t="shared" si="7"/>
        <v>-11115850</v>
      </c>
      <c r="O51" s="52">
        <f t="shared" si="7"/>
        <v>160998</v>
      </c>
      <c r="P51" s="52">
        <f t="shared" si="7"/>
        <v>1136977</v>
      </c>
      <c r="Q51" s="52">
        <f t="shared" si="7"/>
        <v>703655</v>
      </c>
      <c r="R51" s="52">
        <f t="shared" si="7"/>
        <v>2001630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-9114220</v>
      </c>
      <c r="X51" s="52">
        <f t="shared" si="7"/>
        <v>-349061</v>
      </c>
      <c r="Y51" s="52">
        <f t="shared" si="7"/>
        <v>-8765159</v>
      </c>
      <c r="Z51" s="53">
        <f>+IF(X51&lt;&gt;0,+(Y51/X51)*100,0)</f>
        <v>2511.0679795222036</v>
      </c>
      <c r="AA51" s="54">
        <f>SUM(AA48:AA50)</f>
        <v>2158298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302632489</v>
      </c>
      <c r="D6" s="18"/>
      <c r="E6" s="19">
        <v>66965732</v>
      </c>
      <c r="F6" s="20">
        <v>65481488</v>
      </c>
      <c r="G6" s="20">
        <v>306409319</v>
      </c>
      <c r="H6" s="20">
        <v>5035385</v>
      </c>
      <c r="I6" s="20">
        <v>6360368</v>
      </c>
      <c r="J6" s="20">
        <v>317805072</v>
      </c>
      <c r="K6" s="20">
        <v>6067300</v>
      </c>
      <c r="L6" s="20">
        <v>3903974</v>
      </c>
      <c r="M6" s="20">
        <v>4066160</v>
      </c>
      <c r="N6" s="20">
        <v>14037434</v>
      </c>
      <c r="O6" s="20">
        <v>4800370</v>
      </c>
      <c r="P6" s="20">
        <v>6869668</v>
      </c>
      <c r="Q6" s="20">
        <v>5955515</v>
      </c>
      <c r="R6" s="20">
        <v>17625553</v>
      </c>
      <c r="S6" s="20"/>
      <c r="T6" s="20"/>
      <c r="U6" s="20"/>
      <c r="V6" s="20"/>
      <c r="W6" s="20">
        <v>349468059</v>
      </c>
      <c r="X6" s="20">
        <v>50703232</v>
      </c>
      <c r="Y6" s="20">
        <v>298764827</v>
      </c>
      <c r="Z6" s="21">
        <v>589.24217493669835</v>
      </c>
      <c r="AA6" s="22">
        <v>65481488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88048368</v>
      </c>
      <c r="D8" s="18"/>
      <c r="E8" s="19">
        <v>23806626</v>
      </c>
      <c r="F8" s="20">
        <v>119228948</v>
      </c>
      <c r="G8" s="20">
        <v>153006870</v>
      </c>
      <c r="H8" s="20">
        <v>-48189293</v>
      </c>
      <c r="I8" s="20">
        <v>9162486</v>
      </c>
      <c r="J8" s="20">
        <v>113980063</v>
      </c>
      <c r="K8" s="20">
        <v>9688200</v>
      </c>
      <c r="L8" s="20">
        <v>23927119</v>
      </c>
      <c r="M8" s="20">
        <v>6580324</v>
      </c>
      <c r="N8" s="20">
        <v>40195643</v>
      </c>
      <c r="O8" s="20">
        <v>-87988317</v>
      </c>
      <c r="P8" s="20">
        <v>-7967988</v>
      </c>
      <c r="Q8" s="20">
        <v>8357860</v>
      </c>
      <c r="R8" s="20">
        <v>-87598445</v>
      </c>
      <c r="S8" s="20"/>
      <c r="T8" s="20"/>
      <c r="U8" s="20"/>
      <c r="V8" s="20"/>
      <c r="W8" s="20">
        <v>66577261</v>
      </c>
      <c r="X8" s="20">
        <v>113277296</v>
      </c>
      <c r="Y8" s="20">
        <v>-46700035</v>
      </c>
      <c r="Z8" s="21">
        <v>-41.226297456817825</v>
      </c>
      <c r="AA8" s="22">
        <v>119228948</v>
      </c>
    </row>
    <row r="9" spans="1:27" x14ac:dyDescent="0.25">
      <c r="A9" s="23" t="s">
        <v>38</v>
      </c>
      <c r="B9" s="17" t="s">
        <v>33</v>
      </c>
      <c r="C9" s="18">
        <v>490413</v>
      </c>
      <c r="D9" s="18"/>
      <c r="E9" s="19"/>
      <c r="F9" s="20"/>
      <c r="G9" s="20">
        <v>490413</v>
      </c>
      <c r="H9" s="20"/>
      <c r="I9" s="20"/>
      <c r="J9" s="20">
        <v>490413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490413</v>
      </c>
      <c r="X9" s="20"/>
      <c r="Y9" s="20">
        <v>490413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-9621006</v>
      </c>
      <c r="D11" s="18"/>
      <c r="E11" s="19">
        <v>-5081508</v>
      </c>
      <c r="F11" s="20">
        <v>-3951188</v>
      </c>
      <c r="G11" s="20">
        <v>-9756321</v>
      </c>
      <c r="H11" s="20">
        <v>-175492</v>
      </c>
      <c r="I11" s="20">
        <v>-123696</v>
      </c>
      <c r="J11" s="20">
        <v>-10055509</v>
      </c>
      <c r="K11" s="20">
        <v>-175642</v>
      </c>
      <c r="L11" s="20">
        <v>-1009432</v>
      </c>
      <c r="M11" s="20">
        <v>-99205</v>
      </c>
      <c r="N11" s="20">
        <v>-1284279</v>
      </c>
      <c r="O11" s="20">
        <v>-159128</v>
      </c>
      <c r="P11" s="20">
        <v>-135752</v>
      </c>
      <c r="Q11" s="20">
        <v>-83170</v>
      </c>
      <c r="R11" s="20">
        <v>-378050</v>
      </c>
      <c r="S11" s="20"/>
      <c r="T11" s="20"/>
      <c r="U11" s="20"/>
      <c r="V11" s="20"/>
      <c r="W11" s="20">
        <v>-11717838</v>
      </c>
      <c r="X11" s="20">
        <v>-3528551</v>
      </c>
      <c r="Y11" s="20">
        <v>-8189287</v>
      </c>
      <c r="Z11" s="21">
        <v>232.08640033826919</v>
      </c>
      <c r="AA11" s="22">
        <v>-3951188</v>
      </c>
    </row>
    <row r="12" spans="1:27" x14ac:dyDescent="0.25">
      <c r="A12" s="23" t="s">
        <v>41</v>
      </c>
      <c r="B12" s="17" t="s">
        <v>33</v>
      </c>
      <c r="C12" s="18">
        <v>8533535</v>
      </c>
      <c r="D12" s="18"/>
      <c r="E12" s="19"/>
      <c r="F12" s="20"/>
      <c r="G12" s="24">
        <v>8908495</v>
      </c>
      <c r="H12" s="24">
        <v>237690</v>
      </c>
      <c r="I12" s="24">
        <v>197341</v>
      </c>
      <c r="J12" s="20">
        <v>9343526</v>
      </c>
      <c r="K12" s="24">
        <v>247611</v>
      </c>
      <c r="L12" s="24">
        <v>246886</v>
      </c>
      <c r="M12" s="20">
        <v>242679</v>
      </c>
      <c r="N12" s="24">
        <v>737176</v>
      </c>
      <c r="O12" s="24">
        <v>426779</v>
      </c>
      <c r="P12" s="24"/>
      <c r="Q12" s="20">
        <v>337764</v>
      </c>
      <c r="R12" s="24">
        <v>764543</v>
      </c>
      <c r="S12" s="24"/>
      <c r="T12" s="20"/>
      <c r="U12" s="24"/>
      <c r="V12" s="24"/>
      <c r="W12" s="24">
        <v>10845245</v>
      </c>
      <c r="X12" s="20"/>
      <c r="Y12" s="24">
        <v>10845245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-205846</v>
      </c>
      <c r="D13" s="18"/>
      <c r="E13" s="19"/>
      <c r="F13" s="20"/>
      <c r="G13" s="20">
        <v>-205846</v>
      </c>
      <c r="H13" s="20"/>
      <c r="I13" s="20"/>
      <c r="J13" s="20">
        <v>-205846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-205846</v>
      </c>
      <c r="X13" s="20"/>
      <c r="Y13" s="20">
        <v>-205846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389877953</v>
      </c>
      <c r="D14" s="29">
        <f>SUM(D6:D13)</f>
        <v>0</v>
      </c>
      <c r="E14" s="30">
        <f t="shared" si="0"/>
        <v>85690850</v>
      </c>
      <c r="F14" s="31">
        <f t="shared" si="0"/>
        <v>180759248</v>
      </c>
      <c r="G14" s="31">
        <f t="shared" si="0"/>
        <v>458852930</v>
      </c>
      <c r="H14" s="31">
        <f t="shared" si="0"/>
        <v>-43091710</v>
      </c>
      <c r="I14" s="31">
        <f t="shared" si="0"/>
        <v>15596499</v>
      </c>
      <c r="J14" s="31">
        <f t="shared" si="0"/>
        <v>431357719</v>
      </c>
      <c r="K14" s="31">
        <f t="shared" si="0"/>
        <v>15827469</v>
      </c>
      <c r="L14" s="31">
        <f t="shared" si="0"/>
        <v>27068547</v>
      </c>
      <c r="M14" s="31">
        <f t="shared" si="0"/>
        <v>10789958</v>
      </c>
      <c r="N14" s="31">
        <f t="shared" si="0"/>
        <v>53685974</v>
      </c>
      <c r="O14" s="31">
        <f t="shared" si="0"/>
        <v>-82920296</v>
      </c>
      <c r="P14" s="31">
        <f t="shared" si="0"/>
        <v>-1234072</v>
      </c>
      <c r="Q14" s="31">
        <f t="shared" si="0"/>
        <v>14567969</v>
      </c>
      <c r="R14" s="31">
        <f t="shared" si="0"/>
        <v>-69586399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415457294</v>
      </c>
      <c r="X14" s="31">
        <f t="shared" si="0"/>
        <v>160451977</v>
      </c>
      <c r="Y14" s="31">
        <f t="shared" si="0"/>
        <v>255005317</v>
      </c>
      <c r="Z14" s="32">
        <f>+IF(X14&lt;&gt;0,+(Y14/X14)*100,0)</f>
        <v>158.92937049943609</v>
      </c>
      <c r="AA14" s="33">
        <f>SUM(AA6:AA13)</f>
        <v>180759248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163491048</v>
      </c>
      <c r="D18" s="18"/>
      <c r="E18" s="19">
        <v>17664095</v>
      </c>
      <c r="F18" s="20">
        <v>-182323</v>
      </c>
      <c r="G18" s="24">
        <v>163475689</v>
      </c>
      <c r="H18" s="24">
        <v>-15359</v>
      </c>
      <c r="I18" s="24">
        <v>-14863</v>
      </c>
      <c r="J18" s="20">
        <v>163445467</v>
      </c>
      <c r="K18" s="24">
        <v>-15359</v>
      </c>
      <c r="L18" s="24">
        <v>-14863</v>
      </c>
      <c r="M18" s="20">
        <v>-15359</v>
      </c>
      <c r="N18" s="24">
        <v>-45581</v>
      </c>
      <c r="O18" s="24">
        <v>-15359</v>
      </c>
      <c r="P18" s="24">
        <v>-13872</v>
      </c>
      <c r="Q18" s="20">
        <v>-15359</v>
      </c>
      <c r="R18" s="24">
        <v>-44590</v>
      </c>
      <c r="S18" s="24"/>
      <c r="T18" s="20"/>
      <c r="U18" s="24"/>
      <c r="V18" s="24"/>
      <c r="W18" s="24">
        <v>163355296</v>
      </c>
      <c r="X18" s="20">
        <v>4365331</v>
      </c>
      <c r="Y18" s="24">
        <v>158989965</v>
      </c>
      <c r="Z18" s="25">
        <v>3642.1056043631056</v>
      </c>
      <c r="AA18" s="26">
        <v>-182323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163491048</v>
      </c>
      <c r="D26" s="29">
        <f t="shared" ref="D26:Y26" si="1">SUM(D16:D25)</f>
        <v>0</v>
      </c>
      <c r="E26" s="35">
        <f t="shared" si="1"/>
        <v>17664095</v>
      </c>
      <c r="F26" s="36">
        <f t="shared" si="1"/>
        <v>-182323</v>
      </c>
      <c r="G26" s="36">
        <f t="shared" si="1"/>
        <v>163475689</v>
      </c>
      <c r="H26" s="36">
        <f t="shared" si="1"/>
        <v>-15359</v>
      </c>
      <c r="I26" s="36">
        <f t="shared" si="1"/>
        <v>-14863</v>
      </c>
      <c r="J26" s="36">
        <f t="shared" si="1"/>
        <v>163445467</v>
      </c>
      <c r="K26" s="36">
        <f t="shared" si="1"/>
        <v>-15359</v>
      </c>
      <c r="L26" s="36">
        <f t="shared" si="1"/>
        <v>-14863</v>
      </c>
      <c r="M26" s="36">
        <f t="shared" si="1"/>
        <v>-15359</v>
      </c>
      <c r="N26" s="36">
        <f t="shared" si="1"/>
        <v>-45581</v>
      </c>
      <c r="O26" s="36">
        <f t="shared" si="1"/>
        <v>-15359</v>
      </c>
      <c r="P26" s="36">
        <f t="shared" si="1"/>
        <v>-13872</v>
      </c>
      <c r="Q26" s="36">
        <f t="shared" si="1"/>
        <v>-15359</v>
      </c>
      <c r="R26" s="36">
        <f t="shared" si="1"/>
        <v>-44590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163355296</v>
      </c>
      <c r="X26" s="36">
        <f t="shared" si="1"/>
        <v>4365331</v>
      </c>
      <c r="Y26" s="36">
        <f t="shared" si="1"/>
        <v>158989965</v>
      </c>
      <c r="Z26" s="37">
        <f>+IF(X26&lt;&gt;0,+(Y26/X26)*100,0)</f>
        <v>3642.1056043631056</v>
      </c>
      <c r="AA26" s="38">
        <f>SUM(AA16:AA25)</f>
        <v>-182323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553369001</v>
      </c>
      <c r="D27" s="29">
        <f>+D14+D26</f>
        <v>0</v>
      </c>
      <c r="E27" s="30">
        <f t="shared" si="2"/>
        <v>103354945</v>
      </c>
      <c r="F27" s="31">
        <f t="shared" si="2"/>
        <v>180576925</v>
      </c>
      <c r="G27" s="31">
        <f t="shared" si="2"/>
        <v>622328619</v>
      </c>
      <c r="H27" s="31">
        <f t="shared" si="2"/>
        <v>-43107069</v>
      </c>
      <c r="I27" s="31">
        <f t="shared" si="2"/>
        <v>15581636</v>
      </c>
      <c r="J27" s="31">
        <f t="shared" si="2"/>
        <v>594803186</v>
      </c>
      <c r="K27" s="31">
        <f t="shared" si="2"/>
        <v>15812110</v>
      </c>
      <c r="L27" s="31">
        <f t="shared" si="2"/>
        <v>27053684</v>
      </c>
      <c r="M27" s="31">
        <f t="shared" si="2"/>
        <v>10774599</v>
      </c>
      <c r="N27" s="31">
        <f t="shared" si="2"/>
        <v>53640393</v>
      </c>
      <c r="O27" s="31">
        <f t="shared" si="2"/>
        <v>-82935655</v>
      </c>
      <c r="P27" s="31">
        <f t="shared" si="2"/>
        <v>-1247944</v>
      </c>
      <c r="Q27" s="31">
        <f t="shared" si="2"/>
        <v>14552610</v>
      </c>
      <c r="R27" s="31">
        <f t="shared" si="2"/>
        <v>-69630989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578812590</v>
      </c>
      <c r="X27" s="31">
        <f t="shared" si="2"/>
        <v>164817308</v>
      </c>
      <c r="Y27" s="31">
        <f t="shared" si="2"/>
        <v>413995282</v>
      </c>
      <c r="Z27" s="32">
        <f>+IF(X27&lt;&gt;0,+(Y27/X27)*100,0)</f>
        <v>251.1843489155884</v>
      </c>
      <c r="AA27" s="33">
        <f>+AA14+AA26</f>
        <v>180576925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-264491</v>
      </c>
      <c r="D32" s="18"/>
      <c r="E32" s="19"/>
      <c r="F32" s="20"/>
      <c r="G32" s="20">
        <v>-265040</v>
      </c>
      <c r="H32" s="20">
        <v>-546</v>
      </c>
      <c r="I32" s="20">
        <v>-220</v>
      </c>
      <c r="J32" s="20">
        <v>-265806</v>
      </c>
      <c r="K32" s="20">
        <v>-781</v>
      </c>
      <c r="L32" s="20">
        <v>-8121</v>
      </c>
      <c r="M32" s="20">
        <v>-1671</v>
      </c>
      <c r="N32" s="20">
        <v>-10573</v>
      </c>
      <c r="O32" s="20">
        <v>-6499</v>
      </c>
      <c r="P32" s="20">
        <v>-597</v>
      </c>
      <c r="Q32" s="20">
        <v>-1681</v>
      </c>
      <c r="R32" s="20">
        <v>-8777</v>
      </c>
      <c r="S32" s="20"/>
      <c r="T32" s="20"/>
      <c r="U32" s="20"/>
      <c r="V32" s="20"/>
      <c r="W32" s="20">
        <v>-285156</v>
      </c>
      <c r="X32" s="20"/>
      <c r="Y32" s="20">
        <v>-285156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6216302</v>
      </c>
      <c r="D33" s="18"/>
      <c r="E33" s="19">
        <v>-14707015</v>
      </c>
      <c r="F33" s="20">
        <v>-13576721</v>
      </c>
      <c r="G33" s="20">
        <v>5523994</v>
      </c>
      <c r="H33" s="20">
        <v>669055</v>
      </c>
      <c r="I33" s="20">
        <v>-263367</v>
      </c>
      <c r="J33" s="20">
        <v>5929682</v>
      </c>
      <c r="K33" s="20">
        <v>2523991</v>
      </c>
      <c r="L33" s="20">
        <v>929366</v>
      </c>
      <c r="M33" s="20">
        <v>-867735</v>
      </c>
      <c r="N33" s="20">
        <v>2585622</v>
      </c>
      <c r="O33" s="20">
        <v>-1887766</v>
      </c>
      <c r="P33" s="20">
        <v>1142397</v>
      </c>
      <c r="Q33" s="20">
        <v>-37535</v>
      </c>
      <c r="R33" s="20">
        <v>-782904</v>
      </c>
      <c r="S33" s="20"/>
      <c r="T33" s="20"/>
      <c r="U33" s="20"/>
      <c r="V33" s="20"/>
      <c r="W33" s="20">
        <v>7732400</v>
      </c>
      <c r="X33" s="20">
        <v>-15168828</v>
      </c>
      <c r="Y33" s="20">
        <v>22901228</v>
      </c>
      <c r="Z33" s="21">
        <v>-150.97559284079165</v>
      </c>
      <c r="AA33" s="22">
        <v>-13576721</v>
      </c>
    </row>
    <row r="34" spans="1:27" x14ac:dyDescent="0.25">
      <c r="A34" s="23" t="s">
        <v>62</v>
      </c>
      <c r="B34" s="17" t="s">
        <v>33</v>
      </c>
      <c r="C34" s="18">
        <v>-17200785</v>
      </c>
      <c r="D34" s="18"/>
      <c r="E34" s="19"/>
      <c r="F34" s="20">
        <v>-53925992</v>
      </c>
      <c r="G34" s="20">
        <v>-17200785</v>
      </c>
      <c r="H34" s="20"/>
      <c r="I34" s="20"/>
      <c r="J34" s="20">
        <v>-17200785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-17200785</v>
      </c>
      <c r="X34" s="20">
        <v>-53925992</v>
      </c>
      <c r="Y34" s="20">
        <v>36725207</v>
      </c>
      <c r="Z34" s="21">
        <v>-68.102978986459817</v>
      </c>
      <c r="AA34" s="22">
        <v>-53925992</v>
      </c>
    </row>
    <row r="35" spans="1:27" x14ac:dyDescent="0.25">
      <c r="A35" s="23" t="s">
        <v>63</v>
      </c>
      <c r="B35" s="17" t="s">
        <v>33</v>
      </c>
      <c r="C35" s="18">
        <v>44104646</v>
      </c>
      <c r="D35" s="18"/>
      <c r="E35" s="19"/>
      <c r="F35" s="20"/>
      <c r="G35" s="20">
        <v>44104646</v>
      </c>
      <c r="H35" s="20"/>
      <c r="I35" s="20"/>
      <c r="J35" s="20">
        <v>44104646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44104646</v>
      </c>
      <c r="X35" s="20"/>
      <c r="Y35" s="20">
        <v>44104646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59979036</v>
      </c>
      <c r="D36" s="18"/>
      <c r="E36" s="19">
        <v>45091762</v>
      </c>
      <c r="F36" s="20">
        <v>45091762</v>
      </c>
      <c r="G36" s="20">
        <v>60977873</v>
      </c>
      <c r="H36" s="20">
        <v>1067263</v>
      </c>
      <c r="I36" s="20">
        <v>1225078</v>
      </c>
      <c r="J36" s="20">
        <v>63270214</v>
      </c>
      <c r="K36" s="20">
        <v>1211128</v>
      </c>
      <c r="L36" s="20">
        <v>1063135</v>
      </c>
      <c r="M36" s="20">
        <v>1030968</v>
      </c>
      <c r="N36" s="20">
        <v>3305231</v>
      </c>
      <c r="O36" s="20">
        <v>1171242</v>
      </c>
      <c r="P36" s="20">
        <v>1011533</v>
      </c>
      <c r="Q36" s="20">
        <v>1303022</v>
      </c>
      <c r="R36" s="20">
        <v>3485797</v>
      </c>
      <c r="S36" s="20"/>
      <c r="T36" s="20"/>
      <c r="U36" s="20"/>
      <c r="V36" s="20"/>
      <c r="W36" s="20">
        <v>70061242</v>
      </c>
      <c r="X36" s="20">
        <v>33818823</v>
      </c>
      <c r="Y36" s="20">
        <v>36242419</v>
      </c>
      <c r="Z36" s="21">
        <v>107.16641143897883</v>
      </c>
      <c r="AA36" s="22">
        <v>45091762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92834708</v>
      </c>
      <c r="D38" s="29">
        <f t="shared" ref="D38:Y38" si="3">SUM(D30:D37)</f>
        <v>0</v>
      </c>
      <c r="E38" s="30">
        <f t="shared" si="3"/>
        <v>30384747</v>
      </c>
      <c r="F38" s="31">
        <f t="shared" si="3"/>
        <v>-22410951</v>
      </c>
      <c r="G38" s="31">
        <f t="shared" si="3"/>
        <v>93140688</v>
      </c>
      <c r="H38" s="31">
        <f t="shared" si="3"/>
        <v>1735772</v>
      </c>
      <c r="I38" s="31">
        <f t="shared" si="3"/>
        <v>961491</v>
      </c>
      <c r="J38" s="31">
        <f t="shared" si="3"/>
        <v>95837951</v>
      </c>
      <c r="K38" s="31">
        <f t="shared" si="3"/>
        <v>3734338</v>
      </c>
      <c r="L38" s="31">
        <f t="shared" si="3"/>
        <v>1984380</v>
      </c>
      <c r="M38" s="31">
        <f t="shared" si="3"/>
        <v>161562</v>
      </c>
      <c r="N38" s="31">
        <f t="shared" si="3"/>
        <v>5880280</v>
      </c>
      <c r="O38" s="31">
        <f t="shared" si="3"/>
        <v>-723023</v>
      </c>
      <c r="P38" s="31">
        <f t="shared" si="3"/>
        <v>2153333</v>
      </c>
      <c r="Q38" s="31">
        <f t="shared" si="3"/>
        <v>1263806</v>
      </c>
      <c r="R38" s="31">
        <f t="shared" si="3"/>
        <v>2694116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104412347</v>
      </c>
      <c r="X38" s="31">
        <f t="shared" si="3"/>
        <v>-35275997</v>
      </c>
      <c r="Y38" s="31">
        <f t="shared" si="3"/>
        <v>139688344</v>
      </c>
      <c r="Z38" s="32">
        <f>+IF(X38&lt;&gt;0,+(Y38/X38)*100,0)</f>
        <v>-395.98694829234734</v>
      </c>
      <c r="AA38" s="33">
        <f>SUM(AA30:AA37)</f>
        <v>-22410951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282815626</v>
      </c>
      <c r="D41" s="18"/>
      <c r="E41" s="19"/>
      <c r="F41" s="20">
        <v>401175385</v>
      </c>
      <c r="G41" s="20">
        <v>282815626</v>
      </c>
      <c r="H41" s="20"/>
      <c r="I41" s="20"/>
      <c r="J41" s="20">
        <v>282815626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282815626</v>
      </c>
      <c r="X41" s="20">
        <v>401175385</v>
      </c>
      <c r="Y41" s="20">
        <v>-118359759</v>
      </c>
      <c r="Z41" s="21">
        <v>-29.503245569266419</v>
      </c>
      <c r="AA41" s="22">
        <v>401175385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282815626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401175385</v>
      </c>
      <c r="G44" s="36">
        <f t="shared" si="4"/>
        <v>282815626</v>
      </c>
      <c r="H44" s="36">
        <f t="shared" si="4"/>
        <v>0</v>
      </c>
      <c r="I44" s="36">
        <f t="shared" si="4"/>
        <v>0</v>
      </c>
      <c r="J44" s="36">
        <f t="shared" si="4"/>
        <v>282815626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282815626</v>
      </c>
      <c r="X44" s="36">
        <f t="shared" si="4"/>
        <v>401175385</v>
      </c>
      <c r="Y44" s="36">
        <f t="shared" si="4"/>
        <v>-118359759</v>
      </c>
      <c r="Z44" s="37">
        <f>+IF(X44&lt;&gt;0,+(Y44/X44)*100,0)</f>
        <v>-29.503245569266419</v>
      </c>
      <c r="AA44" s="38">
        <f>SUM(AA40:AA43)</f>
        <v>401175385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375650334</v>
      </c>
      <c r="D45" s="29">
        <f>+D38+D44</f>
        <v>0</v>
      </c>
      <c r="E45" s="30">
        <f t="shared" si="5"/>
        <v>30384747</v>
      </c>
      <c r="F45" s="31">
        <f t="shared" si="5"/>
        <v>378764434</v>
      </c>
      <c r="G45" s="31">
        <f t="shared" si="5"/>
        <v>375956314</v>
      </c>
      <c r="H45" s="31">
        <f t="shared" si="5"/>
        <v>1735772</v>
      </c>
      <c r="I45" s="31">
        <f t="shared" si="5"/>
        <v>961491</v>
      </c>
      <c r="J45" s="31">
        <f t="shared" si="5"/>
        <v>378653577</v>
      </c>
      <c r="K45" s="31">
        <f t="shared" si="5"/>
        <v>3734338</v>
      </c>
      <c r="L45" s="31">
        <f t="shared" si="5"/>
        <v>1984380</v>
      </c>
      <c r="M45" s="31">
        <f t="shared" si="5"/>
        <v>161562</v>
      </c>
      <c r="N45" s="31">
        <f t="shared" si="5"/>
        <v>5880280</v>
      </c>
      <c r="O45" s="31">
        <f t="shared" si="5"/>
        <v>-723023</v>
      </c>
      <c r="P45" s="31">
        <f t="shared" si="5"/>
        <v>2153333</v>
      </c>
      <c r="Q45" s="31">
        <f t="shared" si="5"/>
        <v>1263806</v>
      </c>
      <c r="R45" s="31">
        <f t="shared" si="5"/>
        <v>2694116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387227973</v>
      </c>
      <c r="X45" s="31">
        <f t="shared" si="5"/>
        <v>365899388</v>
      </c>
      <c r="Y45" s="31">
        <f t="shared" si="5"/>
        <v>21328585</v>
      </c>
      <c r="Z45" s="32">
        <f>+IF(X45&lt;&gt;0,+(Y45/X45)*100,0)</f>
        <v>5.8290846335058637</v>
      </c>
      <c r="AA45" s="33">
        <f>+AA38+AA44</f>
        <v>378764434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177718667</v>
      </c>
      <c r="D46" s="42">
        <f t="shared" si="6"/>
        <v>0</v>
      </c>
      <c r="E46" s="43">
        <f t="shared" si="6"/>
        <v>72970198</v>
      </c>
      <c r="F46" s="44">
        <f t="shared" si="6"/>
        <v>-198187509</v>
      </c>
      <c r="G46" s="44">
        <f t="shared" si="6"/>
        <v>246372305</v>
      </c>
      <c r="H46" s="44">
        <f t="shared" si="6"/>
        <v>-44842841</v>
      </c>
      <c r="I46" s="44">
        <f t="shared" si="6"/>
        <v>14620145</v>
      </c>
      <c r="J46" s="44">
        <f t="shared" si="6"/>
        <v>216149609</v>
      </c>
      <c r="K46" s="44">
        <f t="shared" si="6"/>
        <v>12077772</v>
      </c>
      <c r="L46" s="44">
        <f t="shared" si="6"/>
        <v>25069304</v>
      </c>
      <c r="M46" s="44">
        <f t="shared" si="6"/>
        <v>10613037</v>
      </c>
      <c r="N46" s="44">
        <f t="shared" si="6"/>
        <v>47760113</v>
      </c>
      <c r="O46" s="44">
        <f t="shared" si="6"/>
        <v>-82212632</v>
      </c>
      <c r="P46" s="44">
        <f t="shared" si="6"/>
        <v>-3401277</v>
      </c>
      <c r="Q46" s="44">
        <f t="shared" si="6"/>
        <v>13288804</v>
      </c>
      <c r="R46" s="44">
        <f t="shared" si="6"/>
        <v>-72325105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191584617</v>
      </c>
      <c r="X46" s="44">
        <f t="shared" si="6"/>
        <v>-201082080</v>
      </c>
      <c r="Y46" s="44">
        <f t="shared" si="6"/>
        <v>392666697</v>
      </c>
      <c r="Z46" s="45">
        <f>+IF(X46&lt;&gt;0,+(Y46/X46)*100,0)</f>
        <v>-195.27682277804169</v>
      </c>
      <c r="AA46" s="46">
        <f>+AA27-AA45</f>
        <v>-198187509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-32003724</v>
      </c>
      <c r="D48" s="18"/>
      <c r="E48" s="19">
        <v>72970198</v>
      </c>
      <c r="F48" s="20">
        <v>-2704344899</v>
      </c>
      <c r="G48" s="20">
        <v>-24884912</v>
      </c>
      <c r="H48" s="20">
        <v>10650009</v>
      </c>
      <c r="I48" s="20">
        <v>8987090</v>
      </c>
      <c r="J48" s="20">
        <v>-5247813</v>
      </c>
      <c r="K48" s="20">
        <v>5985754</v>
      </c>
      <c r="L48" s="20">
        <v>19017696</v>
      </c>
      <c r="M48" s="20">
        <v>10041301</v>
      </c>
      <c r="N48" s="20">
        <v>35044751</v>
      </c>
      <c r="O48" s="20">
        <v>-98978574</v>
      </c>
      <c r="P48" s="20">
        <v>14804559</v>
      </c>
      <c r="Q48" s="20">
        <v>14300113</v>
      </c>
      <c r="R48" s="20">
        <v>-69873902</v>
      </c>
      <c r="S48" s="20"/>
      <c r="T48" s="20"/>
      <c r="U48" s="20"/>
      <c r="V48" s="20"/>
      <c r="W48" s="20">
        <v>-40076964</v>
      </c>
      <c r="X48" s="20">
        <v>-2707239461</v>
      </c>
      <c r="Y48" s="20">
        <v>2667162497</v>
      </c>
      <c r="Z48" s="47">
        <v>-98.51963726972285</v>
      </c>
      <c r="AA48" s="22">
        <v>-2704344899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-32003724</v>
      </c>
      <c r="D51" s="50">
        <f t="shared" ref="D51:Y51" si="7">SUM(D48:D50)</f>
        <v>0</v>
      </c>
      <c r="E51" s="51">
        <f t="shared" si="7"/>
        <v>72970198</v>
      </c>
      <c r="F51" s="52">
        <f t="shared" si="7"/>
        <v>-2704344899</v>
      </c>
      <c r="G51" s="52">
        <f t="shared" si="7"/>
        <v>-24884912</v>
      </c>
      <c r="H51" s="52">
        <f t="shared" si="7"/>
        <v>10650009</v>
      </c>
      <c r="I51" s="52">
        <f t="shared" si="7"/>
        <v>8987090</v>
      </c>
      <c r="J51" s="52">
        <f t="shared" si="7"/>
        <v>-5247813</v>
      </c>
      <c r="K51" s="52">
        <f t="shared" si="7"/>
        <v>5985754</v>
      </c>
      <c r="L51" s="52">
        <f t="shared" si="7"/>
        <v>19017696</v>
      </c>
      <c r="M51" s="52">
        <f t="shared" si="7"/>
        <v>10041301</v>
      </c>
      <c r="N51" s="52">
        <f t="shared" si="7"/>
        <v>35044751</v>
      </c>
      <c r="O51" s="52">
        <f t="shared" si="7"/>
        <v>-98978574</v>
      </c>
      <c r="P51" s="52">
        <f t="shared" si="7"/>
        <v>14804559</v>
      </c>
      <c r="Q51" s="52">
        <f t="shared" si="7"/>
        <v>14300113</v>
      </c>
      <c r="R51" s="52">
        <f t="shared" si="7"/>
        <v>-69873902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-40076964</v>
      </c>
      <c r="X51" s="52">
        <f t="shared" si="7"/>
        <v>-2707239461</v>
      </c>
      <c r="Y51" s="52">
        <f t="shared" si="7"/>
        <v>2667162497</v>
      </c>
      <c r="Z51" s="53">
        <f>+IF(X51&lt;&gt;0,+(Y51/X51)*100,0)</f>
        <v>-98.51963726972285</v>
      </c>
      <c r="AA51" s="54">
        <f>SUM(AA48:AA50)</f>
        <v>-2704344899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-93311162</v>
      </c>
      <c r="D6" s="18"/>
      <c r="E6" s="19">
        <v>56234115</v>
      </c>
      <c r="F6" s="20">
        <v>-59898397</v>
      </c>
      <c r="G6" s="20">
        <v>-97805711</v>
      </c>
      <c r="H6" s="20">
        <v>-969446</v>
      </c>
      <c r="I6" s="20">
        <v>715208</v>
      </c>
      <c r="J6" s="20">
        <v>-98059949</v>
      </c>
      <c r="K6" s="20">
        <v>137597</v>
      </c>
      <c r="L6" s="20"/>
      <c r="M6" s="20">
        <v>-27701</v>
      </c>
      <c r="N6" s="20">
        <v>109896</v>
      </c>
      <c r="O6" s="20">
        <v>-1155650</v>
      </c>
      <c r="P6" s="20">
        <v>57326401</v>
      </c>
      <c r="Q6" s="20">
        <v>17865619</v>
      </c>
      <c r="R6" s="20">
        <v>74036370</v>
      </c>
      <c r="S6" s="20"/>
      <c r="T6" s="20"/>
      <c r="U6" s="20"/>
      <c r="V6" s="20"/>
      <c r="W6" s="20">
        <v>-23913683</v>
      </c>
      <c r="X6" s="20">
        <v>-69069180</v>
      </c>
      <c r="Y6" s="20">
        <v>45155497</v>
      </c>
      <c r="Z6" s="21">
        <v>-65.377201524616339</v>
      </c>
      <c r="AA6" s="22">
        <v>-59898397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12685834</v>
      </c>
      <c r="D8" s="18"/>
      <c r="E8" s="19">
        <v>36560422</v>
      </c>
      <c r="F8" s="20">
        <v>19993124</v>
      </c>
      <c r="G8" s="20">
        <v>13104016</v>
      </c>
      <c r="H8" s="20">
        <v>268252</v>
      </c>
      <c r="I8" s="20">
        <v>375782</v>
      </c>
      <c r="J8" s="20">
        <v>13748050</v>
      </c>
      <c r="K8" s="20">
        <v>337109</v>
      </c>
      <c r="L8" s="20"/>
      <c r="M8" s="20">
        <v>758626</v>
      </c>
      <c r="N8" s="20">
        <v>1095735</v>
      </c>
      <c r="O8" s="20">
        <v>482504</v>
      </c>
      <c r="P8" s="20">
        <v>614590</v>
      </c>
      <c r="Q8" s="20">
        <v>1785287</v>
      </c>
      <c r="R8" s="20">
        <v>2882381</v>
      </c>
      <c r="S8" s="20"/>
      <c r="T8" s="20"/>
      <c r="U8" s="20"/>
      <c r="V8" s="20"/>
      <c r="W8" s="20">
        <v>17726166</v>
      </c>
      <c r="X8" s="20">
        <v>16962553</v>
      </c>
      <c r="Y8" s="20">
        <v>763613</v>
      </c>
      <c r="Z8" s="21">
        <v>4.5017574889817586</v>
      </c>
      <c r="AA8" s="22">
        <v>19993124</v>
      </c>
    </row>
    <row r="9" spans="1:27" x14ac:dyDescent="0.25">
      <c r="A9" s="23" t="s">
        <v>38</v>
      </c>
      <c r="B9" s="17" t="s">
        <v>33</v>
      </c>
      <c r="C9" s="18">
        <v>-112229</v>
      </c>
      <c r="D9" s="18"/>
      <c r="E9" s="19">
        <v>-15078592</v>
      </c>
      <c r="F9" s="20">
        <v>-112229</v>
      </c>
      <c r="G9" s="20">
        <v>-112229</v>
      </c>
      <c r="H9" s="20"/>
      <c r="I9" s="20"/>
      <c r="J9" s="20">
        <v>-112229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-112229</v>
      </c>
      <c r="X9" s="20">
        <v>-112229</v>
      </c>
      <c r="Y9" s="20"/>
      <c r="Z9" s="21"/>
      <c r="AA9" s="22">
        <v>-112229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-8499768</v>
      </c>
      <c r="D11" s="18"/>
      <c r="E11" s="19">
        <v>1319558</v>
      </c>
      <c r="F11" s="20">
        <v>-3499768</v>
      </c>
      <c r="G11" s="20">
        <v>-8694219</v>
      </c>
      <c r="H11" s="20">
        <v>-203437</v>
      </c>
      <c r="I11" s="20">
        <v>-27916</v>
      </c>
      <c r="J11" s="20">
        <v>-8925572</v>
      </c>
      <c r="K11" s="20">
        <v>-140912</v>
      </c>
      <c r="L11" s="20"/>
      <c r="M11" s="20">
        <v>-209674</v>
      </c>
      <c r="N11" s="20">
        <v>-350586</v>
      </c>
      <c r="O11" s="20">
        <v>-134779</v>
      </c>
      <c r="P11" s="20">
        <v>-60793</v>
      </c>
      <c r="Q11" s="20">
        <v>-259615</v>
      </c>
      <c r="R11" s="20">
        <v>-455187</v>
      </c>
      <c r="S11" s="20"/>
      <c r="T11" s="20"/>
      <c r="U11" s="20"/>
      <c r="V11" s="20"/>
      <c r="W11" s="20">
        <v>-9731345</v>
      </c>
      <c r="X11" s="20">
        <v>-6412271</v>
      </c>
      <c r="Y11" s="20">
        <v>-3319074</v>
      </c>
      <c r="Z11" s="21">
        <v>51.761287069744867</v>
      </c>
      <c r="AA11" s="22">
        <v>-3499768</v>
      </c>
    </row>
    <row r="12" spans="1:27" x14ac:dyDescent="0.25">
      <c r="A12" s="23" t="s">
        <v>41</v>
      </c>
      <c r="B12" s="17" t="s">
        <v>33</v>
      </c>
      <c r="C12" s="18">
        <v>4005437</v>
      </c>
      <c r="D12" s="18"/>
      <c r="E12" s="19"/>
      <c r="F12" s="20">
        <v>4005437</v>
      </c>
      <c r="G12" s="24">
        <v>4054209</v>
      </c>
      <c r="H12" s="24">
        <v>101107</v>
      </c>
      <c r="I12" s="24">
        <v>269914</v>
      </c>
      <c r="J12" s="20">
        <v>4425230</v>
      </c>
      <c r="K12" s="24">
        <v>24150</v>
      </c>
      <c r="L12" s="24"/>
      <c r="M12" s="20">
        <v>86689</v>
      </c>
      <c r="N12" s="24">
        <v>110839</v>
      </c>
      <c r="O12" s="24">
        <v>55223</v>
      </c>
      <c r="P12" s="24">
        <v>80247</v>
      </c>
      <c r="Q12" s="20">
        <v>230000</v>
      </c>
      <c r="R12" s="24">
        <v>365470</v>
      </c>
      <c r="S12" s="24"/>
      <c r="T12" s="20"/>
      <c r="U12" s="24"/>
      <c r="V12" s="24"/>
      <c r="W12" s="24">
        <v>4901539</v>
      </c>
      <c r="X12" s="20">
        <v>4005437</v>
      </c>
      <c r="Y12" s="24">
        <v>896102</v>
      </c>
      <c r="Z12" s="25">
        <v>22.372140667797296</v>
      </c>
      <c r="AA12" s="26">
        <v>4005437</v>
      </c>
    </row>
    <row r="13" spans="1:27" x14ac:dyDescent="0.25">
      <c r="A13" s="23" t="s">
        <v>42</v>
      </c>
      <c r="B13" s="17" t="s">
        <v>33</v>
      </c>
      <c r="C13" s="18">
        <v>-72173</v>
      </c>
      <c r="D13" s="18"/>
      <c r="E13" s="19"/>
      <c r="F13" s="20">
        <v>-72173</v>
      </c>
      <c r="G13" s="20">
        <v>-72173</v>
      </c>
      <c r="H13" s="20"/>
      <c r="I13" s="20"/>
      <c r="J13" s="20">
        <v>-72173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-72173</v>
      </c>
      <c r="X13" s="20">
        <v>-72173</v>
      </c>
      <c r="Y13" s="20"/>
      <c r="Z13" s="21"/>
      <c r="AA13" s="22">
        <v>-72173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-85304061</v>
      </c>
      <c r="D14" s="29">
        <f>SUM(D6:D13)</f>
        <v>0</v>
      </c>
      <c r="E14" s="30">
        <f t="shared" si="0"/>
        <v>79035503</v>
      </c>
      <c r="F14" s="31">
        <f t="shared" si="0"/>
        <v>-39584006</v>
      </c>
      <c r="G14" s="31">
        <f t="shared" si="0"/>
        <v>-89526107</v>
      </c>
      <c r="H14" s="31">
        <f t="shared" si="0"/>
        <v>-803524</v>
      </c>
      <c r="I14" s="31">
        <f t="shared" si="0"/>
        <v>1332988</v>
      </c>
      <c r="J14" s="31">
        <f t="shared" si="0"/>
        <v>-88996643</v>
      </c>
      <c r="K14" s="31">
        <f t="shared" si="0"/>
        <v>357944</v>
      </c>
      <c r="L14" s="31">
        <f t="shared" si="0"/>
        <v>0</v>
      </c>
      <c r="M14" s="31">
        <f t="shared" si="0"/>
        <v>607940</v>
      </c>
      <c r="N14" s="31">
        <f t="shared" si="0"/>
        <v>965884</v>
      </c>
      <c r="O14" s="31">
        <f t="shared" si="0"/>
        <v>-752702</v>
      </c>
      <c r="P14" s="31">
        <f t="shared" si="0"/>
        <v>57960445</v>
      </c>
      <c r="Q14" s="31">
        <f t="shared" si="0"/>
        <v>19621291</v>
      </c>
      <c r="R14" s="31">
        <f t="shared" si="0"/>
        <v>76829034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-11201725</v>
      </c>
      <c r="X14" s="31">
        <f t="shared" si="0"/>
        <v>-54697863</v>
      </c>
      <c r="Y14" s="31">
        <f t="shared" si="0"/>
        <v>43496138</v>
      </c>
      <c r="Z14" s="32">
        <f>+IF(X14&lt;&gt;0,+(Y14/X14)*100,0)</f>
        <v>-79.520726431304993</v>
      </c>
      <c r="AA14" s="33">
        <f>SUM(AA6:AA13)</f>
        <v>-39584006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136080309</v>
      </c>
      <c r="D18" s="18"/>
      <c r="E18" s="19">
        <v>4339007</v>
      </c>
      <c r="F18" s="20">
        <v>138805329</v>
      </c>
      <c r="G18" s="24">
        <v>136541671</v>
      </c>
      <c r="H18" s="24">
        <v>-461361</v>
      </c>
      <c r="I18" s="24">
        <v>1333317</v>
      </c>
      <c r="J18" s="20">
        <v>137413627</v>
      </c>
      <c r="K18" s="24">
        <v>-1750079</v>
      </c>
      <c r="L18" s="24"/>
      <c r="M18" s="20">
        <v>-268553</v>
      </c>
      <c r="N18" s="24">
        <v>-2018632</v>
      </c>
      <c r="O18" s="24">
        <v>-107206</v>
      </c>
      <c r="P18" s="24"/>
      <c r="Q18" s="20">
        <v>2638373</v>
      </c>
      <c r="R18" s="24">
        <v>2531167</v>
      </c>
      <c r="S18" s="24"/>
      <c r="T18" s="20"/>
      <c r="U18" s="24"/>
      <c r="V18" s="24"/>
      <c r="W18" s="24">
        <v>137926162</v>
      </c>
      <c r="X18" s="20">
        <v>138017286</v>
      </c>
      <c r="Y18" s="24">
        <v>-91124</v>
      </c>
      <c r="Z18" s="25">
        <v>-6.6023613882684226E-2</v>
      </c>
      <c r="AA18" s="26">
        <v>138805329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136080309</v>
      </c>
      <c r="D26" s="29">
        <f t="shared" ref="D26:Y26" si="1">SUM(D16:D25)</f>
        <v>0</v>
      </c>
      <c r="E26" s="35">
        <f t="shared" si="1"/>
        <v>4339007</v>
      </c>
      <c r="F26" s="36">
        <f t="shared" si="1"/>
        <v>138805329</v>
      </c>
      <c r="G26" s="36">
        <f t="shared" si="1"/>
        <v>136541671</v>
      </c>
      <c r="H26" s="36">
        <f t="shared" si="1"/>
        <v>-461361</v>
      </c>
      <c r="I26" s="36">
        <f t="shared" si="1"/>
        <v>1333317</v>
      </c>
      <c r="J26" s="36">
        <f t="shared" si="1"/>
        <v>137413627</v>
      </c>
      <c r="K26" s="36">
        <f t="shared" si="1"/>
        <v>-1750079</v>
      </c>
      <c r="L26" s="36">
        <f t="shared" si="1"/>
        <v>0</v>
      </c>
      <c r="M26" s="36">
        <f t="shared" si="1"/>
        <v>-268553</v>
      </c>
      <c r="N26" s="36">
        <f t="shared" si="1"/>
        <v>-2018632</v>
      </c>
      <c r="O26" s="36">
        <f t="shared" si="1"/>
        <v>-107206</v>
      </c>
      <c r="P26" s="36">
        <f t="shared" si="1"/>
        <v>0</v>
      </c>
      <c r="Q26" s="36">
        <f t="shared" si="1"/>
        <v>2638373</v>
      </c>
      <c r="R26" s="36">
        <f t="shared" si="1"/>
        <v>2531167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137926162</v>
      </c>
      <c r="X26" s="36">
        <f t="shared" si="1"/>
        <v>138017286</v>
      </c>
      <c r="Y26" s="36">
        <f t="shared" si="1"/>
        <v>-91124</v>
      </c>
      <c r="Z26" s="37">
        <f>+IF(X26&lt;&gt;0,+(Y26/X26)*100,0)</f>
        <v>-6.6023613882684226E-2</v>
      </c>
      <c r="AA26" s="38">
        <f>SUM(AA16:AA25)</f>
        <v>138805329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50776248</v>
      </c>
      <c r="D27" s="29">
        <f>+D14+D26</f>
        <v>0</v>
      </c>
      <c r="E27" s="30">
        <f t="shared" si="2"/>
        <v>83374510</v>
      </c>
      <c r="F27" s="31">
        <f t="shared" si="2"/>
        <v>99221323</v>
      </c>
      <c r="G27" s="31">
        <f t="shared" si="2"/>
        <v>47015564</v>
      </c>
      <c r="H27" s="31">
        <f t="shared" si="2"/>
        <v>-1264885</v>
      </c>
      <c r="I27" s="31">
        <f t="shared" si="2"/>
        <v>2666305</v>
      </c>
      <c r="J27" s="31">
        <f t="shared" si="2"/>
        <v>48416984</v>
      </c>
      <c r="K27" s="31">
        <f t="shared" si="2"/>
        <v>-1392135</v>
      </c>
      <c r="L27" s="31">
        <f t="shared" si="2"/>
        <v>0</v>
      </c>
      <c r="M27" s="31">
        <f t="shared" si="2"/>
        <v>339387</v>
      </c>
      <c r="N27" s="31">
        <f t="shared" si="2"/>
        <v>-1052748</v>
      </c>
      <c r="O27" s="31">
        <f t="shared" si="2"/>
        <v>-859908</v>
      </c>
      <c r="P27" s="31">
        <f t="shared" si="2"/>
        <v>57960445</v>
      </c>
      <c r="Q27" s="31">
        <f t="shared" si="2"/>
        <v>22259664</v>
      </c>
      <c r="R27" s="31">
        <f t="shared" si="2"/>
        <v>79360201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126724437</v>
      </c>
      <c r="X27" s="31">
        <f t="shared" si="2"/>
        <v>83319423</v>
      </c>
      <c r="Y27" s="31">
        <f t="shared" si="2"/>
        <v>43405014</v>
      </c>
      <c r="Z27" s="32">
        <f>+IF(X27&lt;&gt;0,+(Y27/X27)*100,0)</f>
        <v>52.094712657815691</v>
      </c>
      <c r="AA27" s="33">
        <f>+AA14+AA26</f>
        <v>99221323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-46947</v>
      </c>
      <c r="D32" s="18"/>
      <c r="E32" s="19"/>
      <c r="F32" s="20">
        <v>-46947</v>
      </c>
      <c r="G32" s="20">
        <v>-46978</v>
      </c>
      <c r="H32" s="20">
        <v>-396</v>
      </c>
      <c r="I32" s="20"/>
      <c r="J32" s="20">
        <v>-47374</v>
      </c>
      <c r="K32" s="20">
        <v>-445</v>
      </c>
      <c r="L32" s="20"/>
      <c r="M32" s="20">
        <v>-56</v>
      </c>
      <c r="N32" s="20">
        <v>-501</v>
      </c>
      <c r="O32" s="20"/>
      <c r="P32" s="20">
        <v>-327</v>
      </c>
      <c r="Q32" s="20"/>
      <c r="R32" s="20">
        <v>-327</v>
      </c>
      <c r="S32" s="20"/>
      <c r="T32" s="20"/>
      <c r="U32" s="20"/>
      <c r="V32" s="20"/>
      <c r="W32" s="20">
        <v>-48202</v>
      </c>
      <c r="X32" s="20">
        <v>-46947</v>
      </c>
      <c r="Y32" s="20">
        <v>-1255</v>
      </c>
      <c r="Z32" s="21">
        <v>2.6732272562677064</v>
      </c>
      <c r="AA32" s="22">
        <v>-46947</v>
      </c>
    </row>
    <row r="33" spans="1:27" x14ac:dyDescent="0.25">
      <c r="A33" s="23" t="s">
        <v>61</v>
      </c>
      <c r="B33" s="17" t="s">
        <v>33</v>
      </c>
      <c r="C33" s="18">
        <v>-99217438</v>
      </c>
      <c r="D33" s="18"/>
      <c r="E33" s="19">
        <v>-10604902</v>
      </c>
      <c r="F33" s="20">
        <v>-103772339</v>
      </c>
      <c r="G33" s="20">
        <v>-104710594</v>
      </c>
      <c r="H33" s="20">
        <v>-1438342</v>
      </c>
      <c r="I33" s="20">
        <v>-569038</v>
      </c>
      <c r="J33" s="20">
        <v>-106717974</v>
      </c>
      <c r="K33" s="20">
        <v>-745212</v>
      </c>
      <c r="L33" s="20"/>
      <c r="M33" s="20">
        <v>-1463898</v>
      </c>
      <c r="N33" s="20">
        <v>-2209110</v>
      </c>
      <c r="O33" s="20">
        <v>-1697526</v>
      </c>
      <c r="P33" s="20">
        <v>-675567</v>
      </c>
      <c r="Q33" s="20">
        <v>-346004</v>
      </c>
      <c r="R33" s="20">
        <v>-2719097</v>
      </c>
      <c r="S33" s="20"/>
      <c r="T33" s="20"/>
      <c r="U33" s="20"/>
      <c r="V33" s="20"/>
      <c r="W33" s="20">
        <v>-111646181</v>
      </c>
      <c r="X33" s="20">
        <v>-104121115</v>
      </c>
      <c r="Y33" s="20">
        <v>-7525066</v>
      </c>
      <c r="Z33" s="21">
        <v>7.2272237960571211</v>
      </c>
      <c r="AA33" s="22">
        <v>-103772339</v>
      </c>
    </row>
    <row r="34" spans="1:27" x14ac:dyDescent="0.25">
      <c r="A34" s="23" t="s">
        <v>62</v>
      </c>
      <c r="B34" s="17" t="s">
        <v>33</v>
      </c>
      <c r="C34" s="18">
        <v>-8216255</v>
      </c>
      <c r="D34" s="18"/>
      <c r="E34" s="19"/>
      <c r="F34" s="20">
        <v>-8216255</v>
      </c>
      <c r="G34" s="20">
        <v>-8216255</v>
      </c>
      <c r="H34" s="20"/>
      <c r="I34" s="20"/>
      <c r="J34" s="20">
        <v>-8216255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-8216255</v>
      </c>
      <c r="X34" s="20">
        <v>-8216255</v>
      </c>
      <c r="Y34" s="20"/>
      <c r="Z34" s="21"/>
      <c r="AA34" s="22">
        <v>-8216255</v>
      </c>
    </row>
    <row r="35" spans="1:27" x14ac:dyDescent="0.25">
      <c r="A35" s="23" t="s">
        <v>63</v>
      </c>
      <c r="B35" s="17" t="s">
        <v>33</v>
      </c>
      <c r="C35" s="18">
        <v>1537502</v>
      </c>
      <c r="D35" s="18"/>
      <c r="E35" s="19"/>
      <c r="F35" s="20">
        <v>1537502</v>
      </c>
      <c r="G35" s="20">
        <v>1446200</v>
      </c>
      <c r="H35" s="20">
        <v>91302</v>
      </c>
      <c r="I35" s="20"/>
      <c r="J35" s="20">
        <v>1537502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1537502</v>
      </c>
      <c r="X35" s="20">
        <v>1537502</v>
      </c>
      <c r="Y35" s="20"/>
      <c r="Z35" s="21"/>
      <c r="AA35" s="22">
        <v>1537502</v>
      </c>
    </row>
    <row r="36" spans="1:27" x14ac:dyDescent="0.25">
      <c r="A36" s="23" t="s">
        <v>64</v>
      </c>
      <c r="B36" s="17" t="s">
        <v>33</v>
      </c>
      <c r="C36" s="18">
        <v>42206700</v>
      </c>
      <c r="D36" s="18"/>
      <c r="E36" s="19">
        <v>8102576</v>
      </c>
      <c r="F36" s="20">
        <v>53148539</v>
      </c>
      <c r="G36" s="20">
        <v>42346726</v>
      </c>
      <c r="H36" s="20">
        <v>167359</v>
      </c>
      <c r="I36" s="20">
        <v>150051</v>
      </c>
      <c r="J36" s="20">
        <v>42664136</v>
      </c>
      <c r="K36" s="20">
        <v>147592</v>
      </c>
      <c r="L36" s="20"/>
      <c r="M36" s="20">
        <v>300392</v>
      </c>
      <c r="N36" s="20">
        <v>447984</v>
      </c>
      <c r="O36" s="20">
        <v>135291</v>
      </c>
      <c r="P36" s="20">
        <v>141409</v>
      </c>
      <c r="Q36" s="20">
        <v>158510</v>
      </c>
      <c r="R36" s="20">
        <v>435210</v>
      </c>
      <c r="S36" s="20"/>
      <c r="T36" s="20"/>
      <c r="U36" s="20"/>
      <c r="V36" s="20"/>
      <c r="W36" s="20">
        <v>43547330</v>
      </c>
      <c r="X36" s="20">
        <v>49419341</v>
      </c>
      <c r="Y36" s="20">
        <v>-5872011</v>
      </c>
      <c r="Z36" s="21">
        <v>-11.882009919962307</v>
      </c>
      <c r="AA36" s="22">
        <v>53148539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-63736438</v>
      </c>
      <c r="D38" s="29">
        <f t="shared" ref="D38:Y38" si="3">SUM(D30:D37)</f>
        <v>0</v>
      </c>
      <c r="E38" s="30">
        <f t="shared" si="3"/>
        <v>-2502326</v>
      </c>
      <c r="F38" s="31">
        <f t="shared" si="3"/>
        <v>-57349500</v>
      </c>
      <c r="G38" s="31">
        <f t="shared" si="3"/>
        <v>-69180901</v>
      </c>
      <c r="H38" s="31">
        <f t="shared" si="3"/>
        <v>-1180077</v>
      </c>
      <c r="I38" s="31">
        <f t="shared" si="3"/>
        <v>-418987</v>
      </c>
      <c r="J38" s="31">
        <f t="shared" si="3"/>
        <v>-70779965</v>
      </c>
      <c r="K38" s="31">
        <f t="shared" si="3"/>
        <v>-598065</v>
      </c>
      <c r="L38" s="31">
        <f t="shared" si="3"/>
        <v>0</v>
      </c>
      <c r="M38" s="31">
        <f t="shared" si="3"/>
        <v>-1163562</v>
      </c>
      <c r="N38" s="31">
        <f t="shared" si="3"/>
        <v>-1761627</v>
      </c>
      <c r="O38" s="31">
        <f t="shared" si="3"/>
        <v>-1562235</v>
      </c>
      <c r="P38" s="31">
        <f t="shared" si="3"/>
        <v>-534485</v>
      </c>
      <c r="Q38" s="31">
        <f t="shared" si="3"/>
        <v>-187494</v>
      </c>
      <c r="R38" s="31">
        <f t="shared" si="3"/>
        <v>-2284214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-74825806</v>
      </c>
      <c r="X38" s="31">
        <f t="shared" si="3"/>
        <v>-61427474</v>
      </c>
      <c r="Y38" s="31">
        <f t="shared" si="3"/>
        <v>-13398332</v>
      </c>
      <c r="Z38" s="32">
        <f>+IF(X38&lt;&gt;0,+(Y38/X38)*100,0)</f>
        <v>21.811627806801891</v>
      </c>
      <c r="AA38" s="33">
        <f>SUM(AA30:AA37)</f>
        <v>-57349500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7335039</v>
      </c>
      <c r="D41" s="18"/>
      <c r="E41" s="19">
        <v>6000000</v>
      </c>
      <c r="F41" s="20">
        <v>10335039</v>
      </c>
      <c r="G41" s="20">
        <v>6016124</v>
      </c>
      <c r="H41" s="20">
        <v>1318915</v>
      </c>
      <c r="I41" s="20"/>
      <c r="J41" s="20">
        <v>7335039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7335039</v>
      </c>
      <c r="X41" s="20">
        <v>9585039</v>
      </c>
      <c r="Y41" s="20">
        <v>-2250000</v>
      </c>
      <c r="Z41" s="21">
        <v>-23.474082891055527</v>
      </c>
      <c r="AA41" s="22">
        <v>10335039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7335039</v>
      </c>
      <c r="D44" s="29">
        <f t="shared" ref="D44:Y44" si="4">SUM(D40:D43)</f>
        <v>0</v>
      </c>
      <c r="E44" s="35">
        <f t="shared" si="4"/>
        <v>6000000</v>
      </c>
      <c r="F44" s="36">
        <f t="shared" si="4"/>
        <v>10335039</v>
      </c>
      <c r="G44" s="36">
        <f t="shared" si="4"/>
        <v>6016124</v>
      </c>
      <c r="H44" s="36">
        <f t="shared" si="4"/>
        <v>1318915</v>
      </c>
      <c r="I44" s="36">
        <f t="shared" si="4"/>
        <v>0</v>
      </c>
      <c r="J44" s="36">
        <f t="shared" si="4"/>
        <v>7335039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7335039</v>
      </c>
      <c r="X44" s="36">
        <f t="shared" si="4"/>
        <v>9585039</v>
      </c>
      <c r="Y44" s="36">
        <f t="shared" si="4"/>
        <v>-2250000</v>
      </c>
      <c r="Z44" s="37">
        <f>+IF(X44&lt;&gt;0,+(Y44/X44)*100,0)</f>
        <v>-23.474082891055527</v>
      </c>
      <c r="AA44" s="38">
        <f>SUM(AA40:AA43)</f>
        <v>10335039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-56401399</v>
      </c>
      <c r="D45" s="29">
        <f>+D38+D44</f>
        <v>0</v>
      </c>
      <c r="E45" s="30">
        <f t="shared" si="5"/>
        <v>3497674</v>
      </c>
      <c r="F45" s="31">
        <f t="shared" si="5"/>
        <v>-47014461</v>
      </c>
      <c r="G45" s="31">
        <f t="shared" si="5"/>
        <v>-63164777</v>
      </c>
      <c r="H45" s="31">
        <f t="shared" si="5"/>
        <v>138838</v>
      </c>
      <c r="I45" s="31">
        <f t="shared" si="5"/>
        <v>-418987</v>
      </c>
      <c r="J45" s="31">
        <f t="shared" si="5"/>
        <v>-63444926</v>
      </c>
      <c r="K45" s="31">
        <f t="shared" si="5"/>
        <v>-598065</v>
      </c>
      <c r="L45" s="31">
        <f t="shared" si="5"/>
        <v>0</v>
      </c>
      <c r="M45" s="31">
        <f t="shared" si="5"/>
        <v>-1163562</v>
      </c>
      <c r="N45" s="31">
        <f t="shared" si="5"/>
        <v>-1761627</v>
      </c>
      <c r="O45" s="31">
        <f t="shared" si="5"/>
        <v>-1562235</v>
      </c>
      <c r="P45" s="31">
        <f t="shared" si="5"/>
        <v>-534485</v>
      </c>
      <c r="Q45" s="31">
        <f t="shared" si="5"/>
        <v>-187494</v>
      </c>
      <c r="R45" s="31">
        <f t="shared" si="5"/>
        <v>-2284214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-67490767</v>
      </c>
      <c r="X45" s="31">
        <f t="shared" si="5"/>
        <v>-51842435</v>
      </c>
      <c r="Y45" s="31">
        <f t="shared" si="5"/>
        <v>-15648332</v>
      </c>
      <c r="Z45" s="32">
        <f>+IF(X45&lt;&gt;0,+(Y45/X45)*100,0)</f>
        <v>30.184407811863</v>
      </c>
      <c r="AA45" s="33">
        <f>+AA38+AA44</f>
        <v>-47014461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107177647</v>
      </c>
      <c r="D46" s="42">
        <f t="shared" si="6"/>
        <v>0</v>
      </c>
      <c r="E46" s="43">
        <f t="shared" si="6"/>
        <v>79876836</v>
      </c>
      <c r="F46" s="44">
        <f t="shared" si="6"/>
        <v>146235784</v>
      </c>
      <c r="G46" s="44">
        <f t="shared" si="6"/>
        <v>110180341</v>
      </c>
      <c r="H46" s="44">
        <f t="shared" si="6"/>
        <v>-1403723</v>
      </c>
      <c r="I46" s="44">
        <f t="shared" si="6"/>
        <v>3085292</v>
      </c>
      <c r="J46" s="44">
        <f t="shared" si="6"/>
        <v>111861910</v>
      </c>
      <c r="K46" s="44">
        <f t="shared" si="6"/>
        <v>-794070</v>
      </c>
      <c r="L46" s="44">
        <f t="shared" si="6"/>
        <v>0</v>
      </c>
      <c r="M46" s="44">
        <f t="shared" si="6"/>
        <v>1502949</v>
      </c>
      <c r="N46" s="44">
        <f t="shared" si="6"/>
        <v>708879</v>
      </c>
      <c r="O46" s="44">
        <f t="shared" si="6"/>
        <v>702327</v>
      </c>
      <c r="P46" s="44">
        <f t="shared" si="6"/>
        <v>58494930</v>
      </c>
      <c r="Q46" s="44">
        <f t="shared" si="6"/>
        <v>22447158</v>
      </c>
      <c r="R46" s="44">
        <f t="shared" si="6"/>
        <v>81644415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194215204</v>
      </c>
      <c r="X46" s="44">
        <f t="shared" si="6"/>
        <v>135161858</v>
      </c>
      <c r="Y46" s="44">
        <f t="shared" si="6"/>
        <v>59053346</v>
      </c>
      <c r="Z46" s="45">
        <f>+IF(X46&lt;&gt;0,+(Y46/X46)*100,0)</f>
        <v>43.690836212091725</v>
      </c>
      <c r="AA46" s="46">
        <f>+AA27-AA45</f>
        <v>146235784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245723110</v>
      </c>
      <c r="D48" s="18"/>
      <c r="E48" s="19">
        <v>84048923</v>
      </c>
      <c r="F48" s="20">
        <v>284644494</v>
      </c>
      <c r="G48" s="20">
        <v>247019254</v>
      </c>
      <c r="H48" s="20">
        <v>437063</v>
      </c>
      <c r="I48" s="20">
        <v>3110287</v>
      </c>
      <c r="J48" s="20">
        <v>250566604</v>
      </c>
      <c r="K48" s="20">
        <v>1177740</v>
      </c>
      <c r="L48" s="20"/>
      <c r="M48" s="20">
        <v>1772255</v>
      </c>
      <c r="N48" s="20">
        <v>2949995</v>
      </c>
      <c r="O48" s="20">
        <v>639710</v>
      </c>
      <c r="P48" s="20">
        <v>55299312</v>
      </c>
      <c r="Q48" s="20">
        <v>20935190</v>
      </c>
      <c r="R48" s="20">
        <v>76874212</v>
      </c>
      <c r="S48" s="20"/>
      <c r="T48" s="20"/>
      <c r="U48" s="20"/>
      <c r="V48" s="20"/>
      <c r="W48" s="20">
        <v>330390811</v>
      </c>
      <c r="X48" s="20">
        <v>273570568</v>
      </c>
      <c r="Y48" s="20">
        <v>56820243</v>
      </c>
      <c r="Z48" s="47">
        <v>20.769866954401323</v>
      </c>
      <c r="AA48" s="22">
        <v>284644494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245723110</v>
      </c>
      <c r="D51" s="50">
        <f t="shared" ref="D51:Y51" si="7">SUM(D48:D50)</f>
        <v>0</v>
      </c>
      <c r="E51" s="51">
        <f t="shared" si="7"/>
        <v>84048923</v>
      </c>
      <c r="F51" s="52">
        <f t="shared" si="7"/>
        <v>284644494</v>
      </c>
      <c r="G51" s="52">
        <f t="shared" si="7"/>
        <v>247019254</v>
      </c>
      <c r="H51" s="52">
        <f t="shared" si="7"/>
        <v>437063</v>
      </c>
      <c r="I51" s="52">
        <f t="shared" si="7"/>
        <v>3110287</v>
      </c>
      <c r="J51" s="52">
        <f t="shared" si="7"/>
        <v>250566604</v>
      </c>
      <c r="K51" s="52">
        <f t="shared" si="7"/>
        <v>1177740</v>
      </c>
      <c r="L51" s="52">
        <f t="shared" si="7"/>
        <v>0</v>
      </c>
      <c r="M51" s="52">
        <f t="shared" si="7"/>
        <v>1772255</v>
      </c>
      <c r="N51" s="52">
        <f t="shared" si="7"/>
        <v>2949995</v>
      </c>
      <c r="O51" s="52">
        <f t="shared" si="7"/>
        <v>639710</v>
      </c>
      <c r="P51" s="52">
        <f t="shared" si="7"/>
        <v>55299312</v>
      </c>
      <c r="Q51" s="52">
        <f t="shared" si="7"/>
        <v>20935190</v>
      </c>
      <c r="R51" s="52">
        <f t="shared" si="7"/>
        <v>76874212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330390811</v>
      </c>
      <c r="X51" s="52">
        <f t="shared" si="7"/>
        <v>273570568</v>
      </c>
      <c r="Y51" s="52">
        <f t="shared" si="7"/>
        <v>56820243</v>
      </c>
      <c r="Z51" s="53">
        <f>+IF(X51&lt;&gt;0,+(Y51/X51)*100,0)</f>
        <v>20.769866954401323</v>
      </c>
      <c r="AA51" s="54">
        <f>SUM(AA48:AA50)</f>
        <v>284644494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90169587</v>
      </c>
      <c r="D6" s="18"/>
      <c r="E6" s="19">
        <v>169402286</v>
      </c>
      <c r="F6" s="20">
        <v>159662286</v>
      </c>
      <c r="G6" s="20">
        <v>89331054</v>
      </c>
      <c r="H6" s="20">
        <v>3602558</v>
      </c>
      <c r="I6" s="20">
        <v>2988787</v>
      </c>
      <c r="J6" s="20">
        <v>95922399</v>
      </c>
      <c r="K6" s="20">
        <v>5331557</v>
      </c>
      <c r="L6" s="20">
        <v>5389913</v>
      </c>
      <c r="M6" s="20">
        <v>1324624</v>
      </c>
      <c r="N6" s="20">
        <v>12046094</v>
      </c>
      <c r="O6" s="20">
        <v>619831</v>
      </c>
      <c r="P6" s="20">
        <v>4558476</v>
      </c>
      <c r="Q6" s="20">
        <v>863840</v>
      </c>
      <c r="R6" s="20">
        <v>6042147</v>
      </c>
      <c r="S6" s="20"/>
      <c r="T6" s="20"/>
      <c r="U6" s="20"/>
      <c r="V6" s="20"/>
      <c r="W6" s="20">
        <v>114010640</v>
      </c>
      <c r="X6" s="20">
        <v>129204779</v>
      </c>
      <c r="Y6" s="20">
        <v>-15194139</v>
      </c>
      <c r="Z6" s="21">
        <v>-11.759734521894117</v>
      </c>
      <c r="AA6" s="22">
        <v>159662286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552437482</v>
      </c>
      <c r="D8" s="18"/>
      <c r="E8" s="19">
        <v>709726555</v>
      </c>
      <c r="F8" s="20">
        <v>756928381</v>
      </c>
      <c r="G8" s="20">
        <v>566178715</v>
      </c>
      <c r="H8" s="20">
        <v>12738685</v>
      </c>
      <c r="I8" s="20">
        <v>15539228</v>
      </c>
      <c r="J8" s="20">
        <v>594456628</v>
      </c>
      <c r="K8" s="20">
        <v>14731210</v>
      </c>
      <c r="L8" s="20">
        <v>15083032</v>
      </c>
      <c r="M8" s="20">
        <v>15016826</v>
      </c>
      <c r="N8" s="20">
        <v>44831068</v>
      </c>
      <c r="O8" s="20">
        <v>15505876</v>
      </c>
      <c r="P8" s="20">
        <v>16594120</v>
      </c>
      <c r="Q8" s="20">
        <v>13827453</v>
      </c>
      <c r="R8" s="20">
        <v>45927449</v>
      </c>
      <c r="S8" s="20"/>
      <c r="T8" s="20"/>
      <c r="U8" s="20"/>
      <c r="V8" s="20"/>
      <c r="W8" s="20">
        <v>685215145</v>
      </c>
      <c r="X8" s="20">
        <v>749740505</v>
      </c>
      <c r="Y8" s="20">
        <v>-64525360</v>
      </c>
      <c r="Z8" s="21">
        <v>-8.6063590761979718</v>
      </c>
      <c r="AA8" s="22">
        <v>756928381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-34351746</v>
      </c>
      <c r="D11" s="18"/>
      <c r="E11" s="19"/>
      <c r="F11" s="20"/>
      <c r="G11" s="20">
        <v>-34896311</v>
      </c>
      <c r="H11" s="20">
        <v>-1061302</v>
      </c>
      <c r="I11" s="20">
        <v>-771225</v>
      </c>
      <c r="J11" s="20">
        <v>-36728838</v>
      </c>
      <c r="K11" s="20">
        <v>-971995</v>
      </c>
      <c r="L11" s="20">
        <v>-774507</v>
      </c>
      <c r="M11" s="20">
        <v>-616815</v>
      </c>
      <c r="N11" s="20">
        <v>-2363317</v>
      </c>
      <c r="O11" s="20">
        <v>-757513</v>
      </c>
      <c r="P11" s="20">
        <v>-1186353</v>
      </c>
      <c r="Q11" s="20">
        <v>-507470</v>
      </c>
      <c r="R11" s="20">
        <v>-2451336</v>
      </c>
      <c r="S11" s="20"/>
      <c r="T11" s="20"/>
      <c r="U11" s="20"/>
      <c r="V11" s="20"/>
      <c r="W11" s="20">
        <v>-41543491</v>
      </c>
      <c r="X11" s="20"/>
      <c r="Y11" s="20">
        <v>-41543491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1186228</v>
      </c>
      <c r="H12" s="24">
        <v>-687103</v>
      </c>
      <c r="I12" s="24">
        <v>90025</v>
      </c>
      <c r="J12" s="20">
        <v>589150</v>
      </c>
      <c r="K12" s="24">
        <v>-251792</v>
      </c>
      <c r="L12" s="24">
        <v>-176929</v>
      </c>
      <c r="M12" s="20">
        <v>490539</v>
      </c>
      <c r="N12" s="24">
        <v>61818</v>
      </c>
      <c r="O12" s="24">
        <v>138462</v>
      </c>
      <c r="P12" s="24">
        <v>-564183</v>
      </c>
      <c r="Q12" s="20">
        <v>712356</v>
      </c>
      <c r="R12" s="24">
        <v>286635</v>
      </c>
      <c r="S12" s="24"/>
      <c r="T12" s="20"/>
      <c r="U12" s="24"/>
      <c r="V12" s="24"/>
      <c r="W12" s="24">
        <v>937603</v>
      </c>
      <c r="X12" s="20"/>
      <c r="Y12" s="24">
        <v>937603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-672447</v>
      </c>
      <c r="D13" s="18"/>
      <c r="E13" s="19"/>
      <c r="F13" s="20"/>
      <c r="G13" s="20">
        <v>-672447</v>
      </c>
      <c r="H13" s="20"/>
      <c r="I13" s="20"/>
      <c r="J13" s="20">
        <v>-672447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-672447</v>
      </c>
      <c r="X13" s="20"/>
      <c r="Y13" s="20">
        <v>-672447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607582876</v>
      </c>
      <c r="D14" s="29">
        <f>SUM(D6:D13)</f>
        <v>0</v>
      </c>
      <c r="E14" s="30">
        <f t="shared" si="0"/>
        <v>879128841</v>
      </c>
      <c r="F14" s="31">
        <f t="shared" si="0"/>
        <v>916590667</v>
      </c>
      <c r="G14" s="31">
        <f t="shared" si="0"/>
        <v>621127239</v>
      </c>
      <c r="H14" s="31">
        <f t="shared" si="0"/>
        <v>14592838</v>
      </c>
      <c r="I14" s="31">
        <f t="shared" si="0"/>
        <v>17846815</v>
      </c>
      <c r="J14" s="31">
        <f t="shared" si="0"/>
        <v>653566892</v>
      </c>
      <c r="K14" s="31">
        <f t="shared" si="0"/>
        <v>18838980</v>
      </c>
      <c r="L14" s="31">
        <f t="shared" si="0"/>
        <v>19521509</v>
      </c>
      <c r="M14" s="31">
        <f t="shared" si="0"/>
        <v>16215174</v>
      </c>
      <c r="N14" s="31">
        <f t="shared" si="0"/>
        <v>54575663</v>
      </c>
      <c r="O14" s="31">
        <f t="shared" si="0"/>
        <v>15506656</v>
      </c>
      <c r="P14" s="31">
        <f t="shared" si="0"/>
        <v>19402060</v>
      </c>
      <c r="Q14" s="31">
        <f t="shared" si="0"/>
        <v>14896179</v>
      </c>
      <c r="R14" s="31">
        <f t="shared" si="0"/>
        <v>49804895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757947450</v>
      </c>
      <c r="X14" s="31">
        <f t="shared" si="0"/>
        <v>878945284</v>
      </c>
      <c r="Y14" s="31">
        <f t="shared" si="0"/>
        <v>-120997834</v>
      </c>
      <c r="Z14" s="32">
        <f>+IF(X14&lt;&gt;0,+(Y14/X14)*100,0)</f>
        <v>-13.766253281358978</v>
      </c>
      <c r="AA14" s="33">
        <f>SUM(AA6:AA13)</f>
        <v>916590667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-27555933</v>
      </c>
      <c r="D18" s="18"/>
      <c r="E18" s="19">
        <v>-6372504</v>
      </c>
      <c r="F18" s="20">
        <v>-7872504</v>
      </c>
      <c r="G18" s="24">
        <v>-27555933</v>
      </c>
      <c r="H18" s="24"/>
      <c r="I18" s="24"/>
      <c r="J18" s="20">
        <v>-27555933</v>
      </c>
      <c r="K18" s="24"/>
      <c r="L18" s="24"/>
      <c r="M18" s="20"/>
      <c r="N18" s="24"/>
      <c r="O18" s="24"/>
      <c r="P18" s="24">
        <v>13250</v>
      </c>
      <c r="Q18" s="20"/>
      <c r="R18" s="24">
        <v>13250</v>
      </c>
      <c r="S18" s="24"/>
      <c r="T18" s="20"/>
      <c r="U18" s="24"/>
      <c r="V18" s="24"/>
      <c r="W18" s="24">
        <v>-27542683</v>
      </c>
      <c r="X18" s="20">
        <v>-5379378</v>
      </c>
      <c r="Y18" s="24">
        <v>-22163305</v>
      </c>
      <c r="Z18" s="25">
        <v>412.00497529640046</v>
      </c>
      <c r="AA18" s="26">
        <v>-7872504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-27555933</v>
      </c>
      <c r="D26" s="29">
        <f t="shared" ref="D26:Y26" si="1">SUM(D16:D25)</f>
        <v>0</v>
      </c>
      <c r="E26" s="35">
        <f t="shared" si="1"/>
        <v>-6372504</v>
      </c>
      <c r="F26" s="36">
        <f t="shared" si="1"/>
        <v>-7872504</v>
      </c>
      <c r="G26" s="36">
        <f t="shared" si="1"/>
        <v>-27555933</v>
      </c>
      <c r="H26" s="36">
        <f t="shared" si="1"/>
        <v>0</v>
      </c>
      <c r="I26" s="36">
        <f t="shared" si="1"/>
        <v>0</v>
      </c>
      <c r="J26" s="36">
        <f t="shared" si="1"/>
        <v>-27555933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13250</v>
      </c>
      <c r="Q26" s="36">
        <f t="shared" si="1"/>
        <v>0</v>
      </c>
      <c r="R26" s="36">
        <f t="shared" si="1"/>
        <v>13250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-27542683</v>
      </c>
      <c r="X26" s="36">
        <f t="shared" si="1"/>
        <v>-5379378</v>
      </c>
      <c r="Y26" s="36">
        <f t="shared" si="1"/>
        <v>-22163305</v>
      </c>
      <c r="Z26" s="37">
        <f>+IF(X26&lt;&gt;0,+(Y26/X26)*100,0)</f>
        <v>412.00497529640046</v>
      </c>
      <c r="AA26" s="38">
        <f>SUM(AA16:AA25)</f>
        <v>-7872504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580026943</v>
      </c>
      <c r="D27" s="29">
        <f>+D14+D26</f>
        <v>0</v>
      </c>
      <c r="E27" s="30">
        <f t="shared" si="2"/>
        <v>872756337</v>
      </c>
      <c r="F27" s="31">
        <f t="shared" si="2"/>
        <v>908718163</v>
      </c>
      <c r="G27" s="31">
        <f t="shared" si="2"/>
        <v>593571306</v>
      </c>
      <c r="H27" s="31">
        <f t="shared" si="2"/>
        <v>14592838</v>
      </c>
      <c r="I27" s="31">
        <f t="shared" si="2"/>
        <v>17846815</v>
      </c>
      <c r="J27" s="31">
        <f t="shared" si="2"/>
        <v>626010959</v>
      </c>
      <c r="K27" s="31">
        <f t="shared" si="2"/>
        <v>18838980</v>
      </c>
      <c r="L27" s="31">
        <f t="shared" si="2"/>
        <v>19521509</v>
      </c>
      <c r="M27" s="31">
        <f t="shared" si="2"/>
        <v>16215174</v>
      </c>
      <c r="N27" s="31">
        <f t="shared" si="2"/>
        <v>54575663</v>
      </c>
      <c r="O27" s="31">
        <f t="shared" si="2"/>
        <v>15506656</v>
      </c>
      <c r="P27" s="31">
        <f t="shared" si="2"/>
        <v>19415310</v>
      </c>
      <c r="Q27" s="31">
        <f t="shared" si="2"/>
        <v>14896179</v>
      </c>
      <c r="R27" s="31">
        <f t="shared" si="2"/>
        <v>49818145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730404767</v>
      </c>
      <c r="X27" s="31">
        <f t="shared" si="2"/>
        <v>873565906</v>
      </c>
      <c r="Y27" s="31">
        <f t="shared" si="2"/>
        <v>-143161139</v>
      </c>
      <c r="Z27" s="32">
        <f>+IF(X27&lt;&gt;0,+(Y27/X27)*100,0)</f>
        <v>-16.388132597290262</v>
      </c>
      <c r="AA27" s="33">
        <f>+AA14+AA26</f>
        <v>908718163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-126852</v>
      </c>
      <c r="D32" s="18"/>
      <c r="E32" s="19"/>
      <c r="F32" s="20"/>
      <c r="G32" s="20">
        <v>-128760</v>
      </c>
      <c r="H32" s="20">
        <v>-758</v>
      </c>
      <c r="I32" s="20">
        <v>-3146</v>
      </c>
      <c r="J32" s="20">
        <v>-132664</v>
      </c>
      <c r="K32" s="20">
        <v>-1211</v>
      </c>
      <c r="L32" s="20">
        <v>-2536</v>
      </c>
      <c r="M32" s="20">
        <v>-1475</v>
      </c>
      <c r="N32" s="20">
        <v>-5222</v>
      </c>
      <c r="O32" s="20">
        <v>-2966</v>
      </c>
      <c r="P32" s="20">
        <v>-7301</v>
      </c>
      <c r="Q32" s="20">
        <v>-9260</v>
      </c>
      <c r="R32" s="20">
        <v>-19527</v>
      </c>
      <c r="S32" s="20"/>
      <c r="T32" s="20"/>
      <c r="U32" s="20"/>
      <c r="V32" s="20"/>
      <c r="W32" s="20">
        <v>-157413</v>
      </c>
      <c r="X32" s="20"/>
      <c r="Y32" s="20">
        <v>-157413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-38353468</v>
      </c>
      <c r="D33" s="18"/>
      <c r="E33" s="19">
        <v>-33280016</v>
      </c>
      <c r="F33" s="20">
        <v>-36780016</v>
      </c>
      <c r="G33" s="20">
        <v>-47116546</v>
      </c>
      <c r="H33" s="20">
        <v>705310</v>
      </c>
      <c r="I33" s="20">
        <v>152031</v>
      </c>
      <c r="J33" s="20">
        <v>-46259205</v>
      </c>
      <c r="K33" s="20">
        <v>1218229</v>
      </c>
      <c r="L33" s="20">
        <v>2738830</v>
      </c>
      <c r="M33" s="20">
        <v>-3130504</v>
      </c>
      <c r="N33" s="20">
        <v>826555</v>
      </c>
      <c r="O33" s="20">
        <v>-371735</v>
      </c>
      <c r="P33" s="20">
        <v>3257839</v>
      </c>
      <c r="Q33" s="20">
        <v>-3308089</v>
      </c>
      <c r="R33" s="20">
        <v>-421985</v>
      </c>
      <c r="S33" s="20"/>
      <c r="T33" s="20"/>
      <c r="U33" s="20"/>
      <c r="V33" s="20"/>
      <c r="W33" s="20">
        <v>-45854635</v>
      </c>
      <c r="X33" s="20">
        <v>-26360042</v>
      </c>
      <c r="Y33" s="20">
        <v>-19494593</v>
      </c>
      <c r="Z33" s="21">
        <v>73.955090815105677</v>
      </c>
      <c r="AA33" s="22">
        <v>-36780016</v>
      </c>
    </row>
    <row r="34" spans="1:27" x14ac:dyDescent="0.25">
      <c r="A34" s="23" t="s">
        <v>62</v>
      </c>
      <c r="B34" s="17" t="s">
        <v>33</v>
      </c>
      <c r="C34" s="18">
        <v>-22675675</v>
      </c>
      <c r="D34" s="18"/>
      <c r="E34" s="19"/>
      <c r="F34" s="20"/>
      <c r="G34" s="20">
        <v>-22675675</v>
      </c>
      <c r="H34" s="20">
        <v>-11474</v>
      </c>
      <c r="I34" s="20"/>
      <c r="J34" s="20">
        <v>-22687149</v>
      </c>
      <c r="K34" s="20"/>
      <c r="L34" s="20">
        <v>-166308</v>
      </c>
      <c r="M34" s="20">
        <v>-143001</v>
      </c>
      <c r="N34" s="20">
        <v>-309309</v>
      </c>
      <c r="O34" s="20"/>
      <c r="P34" s="20"/>
      <c r="Q34" s="20"/>
      <c r="R34" s="20"/>
      <c r="S34" s="20"/>
      <c r="T34" s="20"/>
      <c r="U34" s="20"/>
      <c r="V34" s="20"/>
      <c r="W34" s="20">
        <v>-22996458</v>
      </c>
      <c r="X34" s="20"/>
      <c r="Y34" s="20">
        <v>-22996458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34796177</v>
      </c>
      <c r="F36" s="20">
        <v>34796177</v>
      </c>
      <c r="G36" s="20">
        <v>1275080</v>
      </c>
      <c r="H36" s="20">
        <v>-25443</v>
      </c>
      <c r="I36" s="20">
        <v>-83147</v>
      </c>
      <c r="J36" s="20">
        <v>1166490</v>
      </c>
      <c r="K36" s="20">
        <v>61217</v>
      </c>
      <c r="L36" s="20">
        <v>-153131</v>
      </c>
      <c r="M36" s="20">
        <v>98322</v>
      </c>
      <c r="N36" s="20">
        <v>6408</v>
      </c>
      <c r="O36" s="20">
        <v>-67637</v>
      </c>
      <c r="P36" s="20">
        <v>-61606</v>
      </c>
      <c r="Q36" s="20">
        <v>233250</v>
      </c>
      <c r="R36" s="20">
        <v>104007</v>
      </c>
      <c r="S36" s="20"/>
      <c r="T36" s="20"/>
      <c r="U36" s="20"/>
      <c r="V36" s="20"/>
      <c r="W36" s="20">
        <v>1276905</v>
      </c>
      <c r="X36" s="20">
        <v>26097129</v>
      </c>
      <c r="Y36" s="20">
        <v>-24820224</v>
      </c>
      <c r="Z36" s="21">
        <v>-95.107105459761499</v>
      </c>
      <c r="AA36" s="22">
        <v>34796177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-61155995</v>
      </c>
      <c r="D38" s="29">
        <f t="shared" ref="D38:Y38" si="3">SUM(D30:D37)</f>
        <v>0</v>
      </c>
      <c r="E38" s="30">
        <f t="shared" si="3"/>
        <v>1516161</v>
      </c>
      <c r="F38" s="31">
        <f t="shared" si="3"/>
        <v>-1983839</v>
      </c>
      <c r="G38" s="31">
        <f t="shared" si="3"/>
        <v>-68645901</v>
      </c>
      <c r="H38" s="31">
        <f t="shared" si="3"/>
        <v>667635</v>
      </c>
      <c r="I38" s="31">
        <f t="shared" si="3"/>
        <v>65738</v>
      </c>
      <c r="J38" s="31">
        <f t="shared" si="3"/>
        <v>-67912528</v>
      </c>
      <c r="K38" s="31">
        <f t="shared" si="3"/>
        <v>1278235</v>
      </c>
      <c r="L38" s="31">
        <f t="shared" si="3"/>
        <v>2416855</v>
      </c>
      <c r="M38" s="31">
        <f t="shared" si="3"/>
        <v>-3176658</v>
      </c>
      <c r="N38" s="31">
        <f t="shared" si="3"/>
        <v>518432</v>
      </c>
      <c r="O38" s="31">
        <f t="shared" si="3"/>
        <v>-442338</v>
      </c>
      <c r="P38" s="31">
        <f t="shared" si="3"/>
        <v>3188932</v>
      </c>
      <c r="Q38" s="31">
        <f t="shared" si="3"/>
        <v>-3084099</v>
      </c>
      <c r="R38" s="31">
        <f t="shared" si="3"/>
        <v>-337505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-67731601</v>
      </c>
      <c r="X38" s="31">
        <f t="shared" si="3"/>
        <v>-262913</v>
      </c>
      <c r="Y38" s="31">
        <f t="shared" si="3"/>
        <v>-67468688</v>
      </c>
      <c r="Z38" s="32">
        <f>+IF(X38&lt;&gt;0,+(Y38/X38)*100,0)</f>
        <v>25661.982480896724</v>
      </c>
      <c r="AA38" s="33">
        <f>SUM(AA30:AA37)</f>
        <v>-1983839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3630812</v>
      </c>
      <c r="D40" s="18"/>
      <c r="E40" s="19">
        <v>4820231</v>
      </c>
      <c r="F40" s="20">
        <v>4820231</v>
      </c>
      <c r="G40" s="20">
        <v>3630812</v>
      </c>
      <c r="H40" s="20"/>
      <c r="I40" s="20"/>
      <c r="J40" s="20">
        <v>3630812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3630812</v>
      </c>
      <c r="X40" s="20">
        <v>4820231</v>
      </c>
      <c r="Y40" s="20">
        <v>-1189419</v>
      </c>
      <c r="Z40" s="21">
        <v>-24.675560154689684</v>
      </c>
      <c r="AA40" s="22">
        <v>4820231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3630812</v>
      </c>
      <c r="D44" s="29">
        <f t="shared" ref="D44:Y44" si="4">SUM(D40:D43)</f>
        <v>0</v>
      </c>
      <c r="E44" s="35">
        <f t="shared" si="4"/>
        <v>4820231</v>
      </c>
      <c r="F44" s="36">
        <f t="shared" si="4"/>
        <v>4820231</v>
      </c>
      <c r="G44" s="36">
        <f t="shared" si="4"/>
        <v>3630812</v>
      </c>
      <c r="H44" s="36">
        <f t="shared" si="4"/>
        <v>0</v>
      </c>
      <c r="I44" s="36">
        <f t="shared" si="4"/>
        <v>0</v>
      </c>
      <c r="J44" s="36">
        <f t="shared" si="4"/>
        <v>3630812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3630812</v>
      </c>
      <c r="X44" s="36">
        <f t="shared" si="4"/>
        <v>4820231</v>
      </c>
      <c r="Y44" s="36">
        <f t="shared" si="4"/>
        <v>-1189419</v>
      </c>
      <c r="Z44" s="37">
        <f>+IF(X44&lt;&gt;0,+(Y44/X44)*100,0)</f>
        <v>-24.675560154689684</v>
      </c>
      <c r="AA44" s="38">
        <f>SUM(AA40:AA43)</f>
        <v>4820231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-57525183</v>
      </c>
      <c r="D45" s="29">
        <f>+D38+D44</f>
        <v>0</v>
      </c>
      <c r="E45" s="30">
        <f t="shared" si="5"/>
        <v>6336392</v>
      </c>
      <c r="F45" s="31">
        <f t="shared" si="5"/>
        <v>2836392</v>
      </c>
      <c r="G45" s="31">
        <f t="shared" si="5"/>
        <v>-65015089</v>
      </c>
      <c r="H45" s="31">
        <f t="shared" si="5"/>
        <v>667635</v>
      </c>
      <c r="I45" s="31">
        <f t="shared" si="5"/>
        <v>65738</v>
      </c>
      <c r="J45" s="31">
        <f t="shared" si="5"/>
        <v>-64281716</v>
      </c>
      <c r="K45" s="31">
        <f t="shared" si="5"/>
        <v>1278235</v>
      </c>
      <c r="L45" s="31">
        <f t="shared" si="5"/>
        <v>2416855</v>
      </c>
      <c r="M45" s="31">
        <f t="shared" si="5"/>
        <v>-3176658</v>
      </c>
      <c r="N45" s="31">
        <f t="shared" si="5"/>
        <v>518432</v>
      </c>
      <c r="O45" s="31">
        <f t="shared" si="5"/>
        <v>-442338</v>
      </c>
      <c r="P45" s="31">
        <f t="shared" si="5"/>
        <v>3188932</v>
      </c>
      <c r="Q45" s="31">
        <f t="shared" si="5"/>
        <v>-3084099</v>
      </c>
      <c r="R45" s="31">
        <f t="shared" si="5"/>
        <v>-337505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-64100789</v>
      </c>
      <c r="X45" s="31">
        <f t="shared" si="5"/>
        <v>4557318</v>
      </c>
      <c r="Y45" s="31">
        <f t="shared" si="5"/>
        <v>-68658107</v>
      </c>
      <c r="Z45" s="32">
        <f>+IF(X45&lt;&gt;0,+(Y45/X45)*100,0)</f>
        <v>-1506.546328344873</v>
      </c>
      <c r="AA45" s="33">
        <f>+AA38+AA44</f>
        <v>2836392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637552126</v>
      </c>
      <c r="D46" s="42">
        <f t="shared" si="6"/>
        <v>0</v>
      </c>
      <c r="E46" s="43">
        <f t="shared" si="6"/>
        <v>866419945</v>
      </c>
      <c r="F46" s="44">
        <f t="shared" si="6"/>
        <v>905881771</v>
      </c>
      <c r="G46" s="44">
        <f t="shared" si="6"/>
        <v>658586395</v>
      </c>
      <c r="H46" s="44">
        <f t="shared" si="6"/>
        <v>13925203</v>
      </c>
      <c r="I46" s="44">
        <f t="shared" si="6"/>
        <v>17781077</v>
      </c>
      <c r="J46" s="44">
        <f t="shared" si="6"/>
        <v>690292675</v>
      </c>
      <c r="K46" s="44">
        <f t="shared" si="6"/>
        <v>17560745</v>
      </c>
      <c r="L46" s="44">
        <f t="shared" si="6"/>
        <v>17104654</v>
      </c>
      <c r="M46" s="44">
        <f t="shared" si="6"/>
        <v>19391832</v>
      </c>
      <c r="N46" s="44">
        <f t="shared" si="6"/>
        <v>54057231</v>
      </c>
      <c r="O46" s="44">
        <f t="shared" si="6"/>
        <v>15948994</v>
      </c>
      <c r="P46" s="44">
        <f t="shared" si="6"/>
        <v>16226378</v>
      </c>
      <c r="Q46" s="44">
        <f t="shared" si="6"/>
        <v>17980278</v>
      </c>
      <c r="R46" s="44">
        <f t="shared" si="6"/>
        <v>50155650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794505556</v>
      </c>
      <c r="X46" s="44">
        <f t="shared" si="6"/>
        <v>869008588</v>
      </c>
      <c r="Y46" s="44">
        <f t="shared" si="6"/>
        <v>-74503032</v>
      </c>
      <c r="Z46" s="45">
        <f>+IF(X46&lt;&gt;0,+(Y46/X46)*100,0)</f>
        <v>-8.5733366768522661</v>
      </c>
      <c r="AA46" s="46">
        <f>+AA27-AA45</f>
        <v>905881771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-293120777</v>
      </c>
      <c r="D48" s="18"/>
      <c r="E48" s="19">
        <v>64095311</v>
      </c>
      <c r="F48" s="20">
        <v>108926058</v>
      </c>
      <c r="G48" s="20">
        <v>-98896062</v>
      </c>
      <c r="H48" s="20">
        <v>1937309</v>
      </c>
      <c r="I48" s="20">
        <v>-184396890</v>
      </c>
      <c r="J48" s="20">
        <v>-281355643</v>
      </c>
      <c r="K48" s="20">
        <v>8010020</v>
      </c>
      <c r="L48" s="20">
        <v>7076940</v>
      </c>
      <c r="M48" s="20">
        <v>9224146</v>
      </c>
      <c r="N48" s="20">
        <v>24311106</v>
      </c>
      <c r="O48" s="20">
        <v>11116328</v>
      </c>
      <c r="P48" s="20">
        <v>6248528</v>
      </c>
      <c r="Q48" s="20">
        <v>8137277</v>
      </c>
      <c r="R48" s="20">
        <v>25502133</v>
      </c>
      <c r="S48" s="20"/>
      <c r="T48" s="20"/>
      <c r="U48" s="20"/>
      <c r="V48" s="20"/>
      <c r="W48" s="20">
        <v>-231542404</v>
      </c>
      <c r="X48" s="20">
        <v>72052875</v>
      </c>
      <c r="Y48" s="20">
        <v>-303595279</v>
      </c>
      <c r="Z48" s="47">
        <v>-421.3506803163649</v>
      </c>
      <c r="AA48" s="22">
        <v>108926058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-293120777</v>
      </c>
      <c r="D51" s="50">
        <f t="shared" ref="D51:Y51" si="7">SUM(D48:D50)</f>
        <v>0</v>
      </c>
      <c r="E51" s="51">
        <f t="shared" si="7"/>
        <v>64095311</v>
      </c>
      <c r="F51" s="52">
        <f t="shared" si="7"/>
        <v>108926058</v>
      </c>
      <c r="G51" s="52">
        <f t="shared" si="7"/>
        <v>-98896062</v>
      </c>
      <c r="H51" s="52">
        <f t="shared" si="7"/>
        <v>1937309</v>
      </c>
      <c r="I51" s="52">
        <f t="shared" si="7"/>
        <v>-184396890</v>
      </c>
      <c r="J51" s="52">
        <f t="shared" si="7"/>
        <v>-281355643</v>
      </c>
      <c r="K51" s="52">
        <f t="shared" si="7"/>
        <v>8010020</v>
      </c>
      <c r="L51" s="52">
        <f t="shared" si="7"/>
        <v>7076940</v>
      </c>
      <c r="M51" s="52">
        <f t="shared" si="7"/>
        <v>9224146</v>
      </c>
      <c r="N51" s="52">
        <f t="shared" si="7"/>
        <v>24311106</v>
      </c>
      <c r="O51" s="52">
        <f t="shared" si="7"/>
        <v>11116328</v>
      </c>
      <c r="P51" s="52">
        <f t="shared" si="7"/>
        <v>6248528</v>
      </c>
      <c r="Q51" s="52">
        <f t="shared" si="7"/>
        <v>8137277</v>
      </c>
      <c r="R51" s="52">
        <f t="shared" si="7"/>
        <v>25502133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-231542404</v>
      </c>
      <c r="X51" s="52">
        <f t="shared" si="7"/>
        <v>72052875</v>
      </c>
      <c r="Y51" s="52">
        <f t="shared" si="7"/>
        <v>-303595279</v>
      </c>
      <c r="Z51" s="53">
        <f>+IF(X51&lt;&gt;0,+(Y51/X51)*100,0)</f>
        <v>-421.3506803163649</v>
      </c>
      <c r="AA51" s="54">
        <f>SUM(AA48:AA50)</f>
        <v>108926058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435024526</v>
      </c>
      <c r="D6" s="18"/>
      <c r="E6" s="19">
        <v>39251563</v>
      </c>
      <c r="F6" s="20">
        <v>37989372</v>
      </c>
      <c r="G6" s="20">
        <v>448013069</v>
      </c>
      <c r="H6" s="20">
        <v>3572310</v>
      </c>
      <c r="I6" s="20">
        <v>4035541</v>
      </c>
      <c r="J6" s="20">
        <v>455620920</v>
      </c>
      <c r="K6" s="20">
        <v>4236139</v>
      </c>
      <c r="L6" s="20">
        <v>4868217</v>
      </c>
      <c r="M6" s="20">
        <v>18899300</v>
      </c>
      <c r="N6" s="20">
        <v>28003656</v>
      </c>
      <c r="O6" s="20">
        <v>5439461</v>
      </c>
      <c r="P6" s="20">
        <v>4555860</v>
      </c>
      <c r="Q6" s="20">
        <v>17767983</v>
      </c>
      <c r="R6" s="20">
        <v>27763304</v>
      </c>
      <c r="S6" s="20"/>
      <c r="T6" s="20"/>
      <c r="U6" s="20"/>
      <c r="V6" s="20"/>
      <c r="W6" s="20">
        <v>511387880</v>
      </c>
      <c r="X6" s="20">
        <v>29260096</v>
      </c>
      <c r="Y6" s="20">
        <v>482127784</v>
      </c>
      <c r="Z6" s="21">
        <v>1647.7313813324467</v>
      </c>
      <c r="AA6" s="22">
        <v>37989372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72643597</v>
      </c>
      <c r="D8" s="18"/>
      <c r="E8" s="19">
        <v>60423330</v>
      </c>
      <c r="F8" s="20">
        <v>70917730</v>
      </c>
      <c r="G8" s="20">
        <v>71570236</v>
      </c>
      <c r="H8" s="20">
        <v>1394957</v>
      </c>
      <c r="I8" s="20">
        <v>1402871</v>
      </c>
      <c r="J8" s="20">
        <v>74368064</v>
      </c>
      <c r="K8" s="20">
        <v>987289</v>
      </c>
      <c r="L8" s="20">
        <v>2220785</v>
      </c>
      <c r="M8" s="20">
        <v>351580</v>
      </c>
      <c r="N8" s="20">
        <v>3559654</v>
      </c>
      <c r="O8" s="20">
        <v>705016</v>
      </c>
      <c r="P8" s="20">
        <v>2138591</v>
      </c>
      <c r="Q8" s="20">
        <v>437314</v>
      </c>
      <c r="R8" s="20">
        <v>3280921</v>
      </c>
      <c r="S8" s="20"/>
      <c r="T8" s="20"/>
      <c r="U8" s="20"/>
      <c r="V8" s="20"/>
      <c r="W8" s="20">
        <v>81208639</v>
      </c>
      <c r="X8" s="20">
        <v>91794380</v>
      </c>
      <c r="Y8" s="20">
        <v>-10585741</v>
      </c>
      <c r="Z8" s="21">
        <v>-11.532014269283152</v>
      </c>
      <c r="AA8" s="22">
        <v>70917730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-72341837</v>
      </c>
      <c r="D11" s="18"/>
      <c r="E11" s="19">
        <v>-218835</v>
      </c>
      <c r="F11" s="20">
        <v>-1518835</v>
      </c>
      <c r="G11" s="20">
        <v>-73370571</v>
      </c>
      <c r="H11" s="20">
        <v>-960777</v>
      </c>
      <c r="I11" s="20">
        <v>-912678</v>
      </c>
      <c r="J11" s="20">
        <v>-75244026</v>
      </c>
      <c r="K11" s="20">
        <v>-1262987</v>
      </c>
      <c r="L11" s="20">
        <v>-1534459</v>
      </c>
      <c r="M11" s="20">
        <v>-297456</v>
      </c>
      <c r="N11" s="20">
        <v>-3094902</v>
      </c>
      <c r="O11" s="20">
        <v>-2153823</v>
      </c>
      <c r="P11" s="20">
        <v>-849167</v>
      </c>
      <c r="Q11" s="20">
        <v>-441479</v>
      </c>
      <c r="R11" s="20">
        <v>-3444469</v>
      </c>
      <c r="S11" s="20"/>
      <c r="T11" s="20"/>
      <c r="U11" s="20"/>
      <c r="V11" s="20"/>
      <c r="W11" s="20">
        <v>-81783397</v>
      </c>
      <c r="X11" s="20">
        <v>-886690</v>
      </c>
      <c r="Y11" s="20">
        <v>-80896707</v>
      </c>
      <c r="Z11" s="21">
        <v>9123.4486686440578</v>
      </c>
      <c r="AA11" s="22">
        <v>-1518835</v>
      </c>
    </row>
    <row r="12" spans="1:27" x14ac:dyDescent="0.25">
      <c r="A12" s="23" t="s">
        <v>41</v>
      </c>
      <c r="B12" s="17" t="s">
        <v>33</v>
      </c>
      <c r="C12" s="18">
        <v>-13490235</v>
      </c>
      <c r="D12" s="18"/>
      <c r="E12" s="19"/>
      <c r="F12" s="20"/>
      <c r="G12" s="24">
        <v>-11593475</v>
      </c>
      <c r="H12" s="24">
        <v>-1494650</v>
      </c>
      <c r="I12" s="24">
        <v>-57971</v>
      </c>
      <c r="J12" s="20">
        <v>-13146096</v>
      </c>
      <c r="K12" s="24">
        <v>66627</v>
      </c>
      <c r="L12" s="24">
        <v>-153978</v>
      </c>
      <c r="M12" s="20">
        <v>298767</v>
      </c>
      <c r="N12" s="24">
        <v>211416</v>
      </c>
      <c r="O12" s="24">
        <v>-338625</v>
      </c>
      <c r="P12" s="24">
        <v>22125</v>
      </c>
      <c r="Q12" s="20">
        <v>-7542</v>
      </c>
      <c r="R12" s="24">
        <v>-324042</v>
      </c>
      <c r="S12" s="24"/>
      <c r="T12" s="20"/>
      <c r="U12" s="24"/>
      <c r="V12" s="24"/>
      <c r="W12" s="24">
        <v>-13258722</v>
      </c>
      <c r="X12" s="20"/>
      <c r="Y12" s="24">
        <v>-13258722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-459544</v>
      </c>
      <c r="D13" s="18"/>
      <c r="E13" s="19"/>
      <c r="F13" s="20"/>
      <c r="G13" s="20">
        <v>-459544</v>
      </c>
      <c r="H13" s="20"/>
      <c r="I13" s="20"/>
      <c r="J13" s="20">
        <v>-459544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-459544</v>
      </c>
      <c r="X13" s="20"/>
      <c r="Y13" s="20">
        <v>-459544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421376507</v>
      </c>
      <c r="D14" s="29">
        <f>SUM(D6:D13)</f>
        <v>0</v>
      </c>
      <c r="E14" s="30">
        <f t="shared" si="0"/>
        <v>99456058</v>
      </c>
      <c r="F14" s="31">
        <f t="shared" si="0"/>
        <v>107388267</v>
      </c>
      <c r="G14" s="31">
        <f t="shared" si="0"/>
        <v>434159715</v>
      </c>
      <c r="H14" s="31">
        <f t="shared" si="0"/>
        <v>2511840</v>
      </c>
      <c r="I14" s="31">
        <f t="shared" si="0"/>
        <v>4467763</v>
      </c>
      <c r="J14" s="31">
        <f t="shared" si="0"/>
        <v>441139318</v>
      </c>
      <c r="K14" s="31">
        <f t="shared" si="0"/>
        <v>4027068</v>
      </c>
      <c r="L14" s="31">
        <f t="shared" si="0"/>
        <v>5400565</v>
      </c>
      <c r="M14" s="31">
        <f t="shared" si="0"/>
        <v>19252191</v>
      </c>
      <c r="N14" s="31">
        <f t="shared" si="0"/>
        <v>28679824</v>
      </c>
      <c r="O14" s="31">
        <f t="shared" si="0"/>
        <v>3652029</v>
      </c>
      <c r="P14" s="31">
        <f t="shared" si="0"/>
        <v>5867409</v>
      </c>
      <c r="Q14" s="31">
        <f t="shared" si="0"/>
        <v>17756276</v>
      </c>
      <c r="R14" s="31">
        <f t="shared" si="0"/>
        <v>27275714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497094856</v>
      </c>
      <c r="X14" s="31">
        <f t="shared" si="0"/>
        <v>120167786</v>
      </c>
      <c r="Y14" s="31">
        <f t="shared" si="0"/>
        <v>376927070</v>
      </c>
      <c r="Z14" s="32">
        <f>+IF(X14&lt;&gt;0,+(Y14/X14)*100,0)</f>
        <v>313.66731679653316</v>
      </c>
      <c r="AA14" s="33">
        <f>SUM(AA6:AA13)</f>
        <v>107388267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116909755</v>
      </c>
      <c r="D18" s="18"/>
      <c r="E18" s="19">
        <v>55983349</v>
      </c>
      <c r="F18" s="20">
        <v>55683349</v>
      </c>
      <c r="G18" s="24">
        <v>88021377</v>
      </c>
      <c r="H18" s="24">
        <v>28653192</v>
      </c>
      <c r="I18" s="24">
        <v>-1356456</v>
      </c>
      <c r="J18" s="20">
        <v>115318113</v>
      </c>
      <c r="K18" s="24">
        <v>-1356456</v>
      </c>
      <c r="L18" s="24">
        <v>-1356456</v>
      </c>
      <c r="M18" s="20">
        <v>-1356456</v>
      </c>
      <c r="N18" s="24">
        <v>-4069368</v>
      </c>
      <c r="O18" s="24">
        <v>-1356456</v>
      </c>
      <c r="P18" s="24">
        <v>-1356456</v>
      </c>
      <c r="Q18" s="20">
        <v>-1356456</v>
      </c>
      <c r="R18" s="24">
        <v>-4069368</v>
      </c>
      <c r="S18" s="24"/>
      <c r="T18" s="20"/>
      <c r="U18" s="24"/>
      <c r="V18" s="24"/>
      <c r="W18" s="24">
        <v>107179377</v>
      </c>
      <c r="X18" s="20">
        <v>59757229</v>
      </c>
      <c r="Y18" s="24">
        <v>47422148</v>
      </c>
      <c r="Z18" s="25">
        <v>79.358010392349357</v>
      </c>
      <c r="AA18" s="26">
        <v>55683349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116909755</v>
      </c>
      <c r="D26" s="29">
        <f t="shared" ref="D26:Y26" si="1">SUM(D16:D25)</f>
        <v>0</v>
      </c>
      <c r="E26" s="35">
        <f t="shared" si="1"/>
        <v>55983349</v>
      </c>
      <c r="F26" s="36">
        <f t="shared" si="1"/>
        <v>55683349</v>
      </c>
      <c r="G26" s="36">
        <f t="shared" si="1"/>
        <v>88021377</v>
      </c>
      <c r="H26" s="36">
        <f t="shared" si="1"/>
        <v>28653192</v>
      </c>
      <c r="I26" s="36">
        <f t="shared" si="1"/>
        <v>-1356456</v>
      </c>
      <c r="J26" s="36">
        <f t="shared" si="1"/>
        <v>115318113</v>
      </c>
      <c r="K26" s="36">
        <f t="shared" si="1"/>
        <v>-1356456</v>
      </c>
      <c r="L26" s="36">
        <f t="shared" si="1"/>
        <v>-1356456</v>
      </c>
      <c r="M26" s="36">
        <f t="shared" si="1"/>
        <v>-1356456</v>
      </c>
      <c r="N26" s="36">
        <f t="shared" si="1"/>
        <v>-4069368</v>
      </c>
      <c r="O26" s="36">
        <f t="shared" si="1"/>
        <v>-1356456</v>
      </c>
      <c r="P26" s="36">
        <f t="shared" si="1"/>
        <v>-1356456</v>
      </c>
      <c r="Q26" s="36">
        <f t="shared" si="1"/>
        <v>-1356456</v>
      </c>
      <c r="R26" s="36">
        <f t="shared" si="1"/>
        <v>-4069368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107179377</v>
      </c>
      <c r="X26" s="36">
        <f t="shared" si="1"/>
        <v>59757229</v>
      </c>
      <c r="Y26" s="36">
        <f t="shared" si="1"/>
        <v>47422148</v>
      </c>
      <c r="Z26" s="37">
        <f>+IF(X26&lt;&gt;0,+(Y26/X26)*100,0)</f>
        <v>79.358010392349357</v>
      </c>
      <c r="AA26" s="38">
        <f>SUM(AA16:AA25)</f>
        <v>55683349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538286262</v>
      </c>
      <c r="D27" s="29">
        <f>+D14+D26</f>
        <v>0</v>
      </c>
      <c r="E27" s="30">
        <f t="shared" si="2"/>
        <v>155439407</v>
      </c>
      <c r="F27" s="31">
        <f t="shared" si="2"/>
        <v>163071616</v>
      </c>
      <c r="G27" s="31">
        <f t="shared" si="2"/>
        <v>522181092</v>
      </c>
      <c r="H27" s="31">
        <f t="shared" si="2"/>
        <v>31165032</v>
      </c>
      <c r="I27" s="31">
        <f t="shared" si="2"/>
        <v>3111307</v>
      </c>
      <c r="J27" s="31">
        <f t="shared" si="2"/>
        <v>556457431</v>
      </c>
      <c r="K27" s="31">
        <f t="shared" si="2"/>
        <v>2670612</v>
      </c>
      <c r="L27" s="31">
        <f t="shared" si="2"/>
        <v>4044109</v>
      </c>
      <c r="M27" s="31">
        <f t="shared" si="2"/>
        <v>17895735</v>
      </c>
      <c r="N27" s="31">
        <f t="shared" si="2"/>
        <v>24610456</v>
      </c>
      <c r="O27" s="31">
        <f t="shared" si="2"/>
        <v>2295573</v>
      </c>
      <c r="P27" s="31">
        <f t="shared" si="2"/>
        <v>4510953</v>
      </c>
      <c r="Q27" s="31">
        <f t="shared" si="2"/>
        <v>16399820</v>
      </c>
      <c r="R27" s="31">
        <f t="shared" si="2"/>
        <v>23206346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604274233</v>
      </c>
      <c r="X27" s="31">
        <f t="shared" si="2"/>
        <v>179925015</v>
      </c>
      <c r="Y27" s="31">
        <f t="shared" si="2"/>
        <v>424349218</v>
      </c>
      <c r="Z27" s="32">
        <f>+IF(X27&lt;&gt;0,+(Y27/X27)*100,0)</f>
        <v>235.84781582483126</v>
      </c>
      <c r="AA27" s="33">
        <f>+AA14+AA26</f>
        <v>163071616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-79772</v>
      </c>
      <c r="D31" s="18"/>
      <c r="E31" s="19"/>
      <c r="F31" s="20"/>
      <c r="G31" s="20">
        <v>-79772</v>
      </c>
      <c r="H31" s="20"/>
      <c r="I31" s="20"/>
      <c r="J31" s="20">
        <v>-79772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-79772</v>
      </c>
      <c r="X31" s="20"/>
      <c r="Y31" s="20">
        <v>-79772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-1360731</v>
      </c>
      <c r="D32" s="18"/>
      <c r="E32" s="19"/>
      <c r="F32" s="20"/>
      <c r="G32" s="20">
        <v>-1380803</v>
      </c>
      <c r="H32" s="20">
        <v>-13941</v>
      </c>
      <c r="I32" s="20">
        <v>-10103</v>
      </c>
      <c r="J32" s="20">
        <v>-1404847</v>
      </c>
      <c r="K32" s="20">
        <v>-13808</v>
      </c>
      <c r="L32" s="20">
        <v>-4522</v>
      </c>
      <c r="M32" s="20">
        <v>-12686</v>
      </c>
      <c r="N32" s="20">
        <v>-31016</v>
      </c>
      <c r="O32" s="20">
        <v>-8118</v>
      </c>
      <c r="P32" s="20">
        <v>-6645</v>
      </c>
      <c r="Q32" s="20">
        <v>-8166</v>
      </c>
      <c r="R32" s="20">
        <v>-22929</v>
      </c>
      <c r="S32" s="20"/>
      <c r="T32" s="20"/>
      <c r="U32" s="20"/>
      <c r="V32" s="20"/>
      <c r="W32" s="20">
        <v>-1458792</v>
      </c>
      <c r="X32" s="20"/>
      <c r="Y32" s="20">
        <v>-1458792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-189731696</v>
      </c>
      <c r="D33" s="18"/>
      <c r="E33" s="19">
        <v>1708237</v>
      </c>
      <c r="F33" s="20">
        <v>1708237</v>
      </c>
      <c r="G33" s="20">
        <v>-259703836</v>
      </c>
      <c r="H33" s="20">
        <v>47880287</v>
      </c>
      <c r="I33" s="20">
        <v>-4023864</v>
      </c>
      <c r="J33" s="20">
        <v>-215847413</v>
      </c>
      <c r="K33" s="20">
        <v>-4173229</v>
      </c>
      <c r="L33" s="20">
        <v>-2162908</v>
      </c>
      <c r="M33" s="20">
        <v>-6470013</v>
      </c>
      <c r="N33" s="20">
        <v>-12806150</v>
      </c>
      <c r="O33" s="20">
        <v>-3606807</v>
      </c>
      <c r="P33" s="20">
        <v>-4769363</v>
      </c>
      <c r="Q33" s="20">
        <v>-3437426</v>
      </c>
      <c r="R33" s="20">
        <v>-11813596</v>
      </c>
      <c r="S33" s="20"/>
      <c r="T33" s="20"/>
      <c r="U33" s="20"/>
      <c r="V33" s="20"/>
      <c r="W33" s="20">
        <v>-240467159</v>
      </c>
      <c r="X33" s="20">
        <v>1304677</v>
      </c>
      <c r="Y33" s="20">
        <v>-241771836</v>
      </c>
      <c r="Z33" s="21">
        <v>-18531.164111883631</v>
      </c>
      <c r="AA33" s="22">
        <v>1708237</v>
      </c>
    </row>
    <row r="34" spans="1:27" x14ac:dyDescent="0.25">
      <c r="A34" s="23" t="s">
        <v>62</v>
      </c>
      <c r="B34" s="17" t="s">
        <v>33</v>
      </c>
      <c r="C34" s="18">
        <v>-18475436</v>
      </c>
      <c r="D34" s="18"/>
      <c r="E34" s="19"/>
      <c r="F34" s="20"/>
      <c r="G34" s="20">
        <v>-18475436</v>
      </c>
      <c r="H34" s="20">
        <v>286934</v>
      </c>
      <c r="I34" s="20"/>
      <c r="J34" s="20">
        <v>-18188502</v>
      </c>
      <c r="K34" s="20"/>
      <c r="L34" s="20">
        <v>488401</v>
      </c>
      <c r="M34" s="20">
        <v>-145026</v>
      </c>
      <c r="N34" s="20">
        <v>343375</v>
      </c>
      <c r="O34" s="20">
        <v>-144587</v>
      </c>
      <c r="P34" s="20">
        <v>-277852</v>
      </c>
      <c r="Q34" s="20">
        <v>-137539</v>
      </c>
      <c r="R34" s="20">
        <v>-559978</v>
      </c>
      <c r="S34" s="20"/>
      <c r="T34" s="20"/>
      <c r="U34" s="20"/>
      <c r="V34" s="20"/>
      <c r="W34" s="20">
        <v>-18405105</v>
      </c>
      <c r="X34" s="20"/>
      <c r="Y34" s="20">
        <v>-18405105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3867107</v>
      </c>
      <c r="D36" s="18"/>
      <c r="E36" s="19"/>
      <c r="F36" s="20"/>
      <c r="G36" s="20">
        <v>5460423</v>
      </c>
      <c r="H36" s="20">
        <v>-106845</v>
      </c>
      <c r="I36" s="20">
        <v>18342</v>
      </c>
      <c r="J36" s="20">
        <v>5371920</v>
      </c>
      <c r="K36" s="20">
        <v>54603</v>
      </c>
      <c r="L36" s="20">
        <v>-144781</v>
      </c>
      <c r="M36" s="20">
        <v>198667</v>
      </c>
      <c r="N36" s="20">
        <v>108489</v>
      </c>
      <c r="O36" s="20">
        <v>-30974</v>
      </c>
      <c r="P36" s="20">
        <v>-197453</v>
      </c>
      <c r="Q36" s="20">
        <v>254451</v>
      </c>
      <c r="R36" s="20">
        <v>26024</v>
      </c>
      <c r="S36" s="20"/>
      <c r="T36" s="20"/>
      <c r="U36" s="20"/>
      <c r="V36" s="20"/>
      <c r="W36" s="20">
        <v>5506433</v>
      </c>
      <c r="X36" s="20"/>
      <c r="Y36" s="20">
        <v>5506433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-205780528</v>
      </c>
      <c r="D38" s="29">
        <f t="shared" ref="D38:Y38" si="3">SUM(D30:D37)</f>
        <v>0</v>
      </c>
      <c r="E38" s="30">
        <f t="shared" si="3"/>
        <v>1708237</v>
      </c>
      <c r="F38" s="31">
        <f t="shared" si="3"/>
        <v>1708237</v>
      </c>
      <c r="G38" s="31">
        <f t="shared" si="3"/>
        <v>-274179424</v>
      </c>
      <c r="H38" s="31">
        <f t="shared" si="3"/>
        <v>48046435</v>
      </c>
      <c r="I38" s="31">
        <f t="shared" si="3"/>
        <v>-4015625</v>
      </c>
      <c r="J38" s="31">
        <f t="shared" si="3"/>
        <v>-230148614</v>
      </c>
      <c r="K38" s="31">
        <f t="shared" si="3"/>
        <v>-4132434</v>
      </c>
      <c r="L38" s="31">
        <f t="shared" si="3"/>
        <v>-1823810</v>
      </c>
      <c r="M38" s="31">
        <f t="shared" si="3"/>
        <v>-6429058</v>
      </c>
      <c r="N38" s="31">
        <f t="shared" si="3"/>
        <v>-12385302</v>
      </c>
      <c r="O38" s="31">
        <f t="shared" si="3"/>
        <v>-3790486</v>
      </c>
      <c r="P38" s="31">
        <f t="shared" si="3"/>
        <v>-5251313</v>
      </c>
      <c r="Q38" s="31">
        <f t="shared" si="3"/>
        <v>-3328680</v>
      </c>
      <c r="R38" s="31">
        <f t="shared" si="3"/>
        <v>-12370479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-254904395</v>
      </c>
      <c r="X38" s="31">
        <f t="shared" si="3"/>
        <v>1304677</v>
      </c>
      <c r="Y38" s="31">
        <f t="shared" si="3"/>
        <v>-256209072</v>
      </c>
      <c r="Z38" s="32">
        <f>+IF(X38&lt;&gt;0,+(Y38/X38)*100,0)</f>
        <v>-19637.739609113978</v>
      </c>
      <c r="AA38" s="33">
        <f>SUM(AA30:AA37)</f>
        <v>1708237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-205780528</v>
      </c>
      <c r="D45" s="29">
        <f>+D38+D44</f>
        <v>0</v>
      </c>
      <c r="E45" s="30">
        <f t="shared" si="5"/>
        <v>1708237</v>
      </c>
      <c r="F45" s="31">
        <f t="shared" si="5"/>
        <v>1708237</v>
      </c>
      <c r="G45" s="31">
        <f t="shared" si="5"/>
        <v>-274179424</v>
      </c>
      <c r="H45" s="31">
        <f t="shared" si="5"/>
        <v>48046435</v>
      </c>
      <c r="I45" s="31">
        <f t="shared" si="5"/>
        <v>-4015625</v>
      </c>
      <c r="J45" s="31">
        <f t="shared" si="5"/>
        <v>-230148614</v>
      </c>
      <c r="K45" s="31">
        <f t="shared" si="5"/>
        <v>-4132434</v>
      </c>
      <c r="L45" s="31">
        <f t="shared" si="5"/>
        <v>-1823810</v>
      </c>
      <c r="M45" s="31">
        <f t="shared" si="5"/>
        <v>-6429058</v>
      </c>
      <c r="N45" s="31">
        <f t="shared" si="5"/>
        <v>-12385302</v>
      </c>
      <c r="O45" s="31">
        <f t="shared" si="5"/>
        <v>-3790486</v>
      </c>
      <c r="P45" s="31">
        <f t="shared" si="5"/>
        <v>-5251313</v>
      </c>
      <c r="Q45" s="31">
        <f t="shared" si="5"/>
        <v>-3328680</v>
      </c>
      <c r="R45" s="31">
        <f t="shared" si="5"/>
        <v>-12370479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-254904395</v>
      </c>
      <c r="X45" s="31">
        <f t="shared" si="5"/>
        <v>1304677</v>
      </c>
      <c r="Y45" s="31">
        <f t="shared" si="5"/>
        <v>-256209072</v>
      </c>
      <c r="Z45" s="32">
        <f>+IF(X45&lt;&gt;0,+(Y45/X45)*100,0)</f>
        <v>-19637.739609113978</v>
      </c>
      <c r="AA45" s="33">
        <f>+AA38+AA44</f>
        <v>1708237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744066790</v>
      </c>
      <c r="D46" s="42">
        <f t="shared" si="6"/>
        <v>0</v>
      </c>
      <c r="E46" s="43">
        <f t="shared" si="6"/>
        <v>153731170</v>
      </c>
      <c r="F46" s="44">
        <f t="shared" si="6"/>
        <v>161363379</v>
      </c>
      <c r="G46" s="44">
        <f t="shared" si="6"/>
        <v>796360516</v>
      </c>
      <c r="H46" s="44">
        <f t="shared" si="6"/>
        <v>-16881403</v>
      </c>
      <c r="I46" s="44">
        <f t="shared" si="6"/>
        <v>7126932</v>
      </c>
      <c r="J46" s="44">
        <f t="shared" si="6"/>
        <v>786606045</v>
      </c>
      <c r="K46" s="44">
        <f t="shared" si="6"/>
        <v>6803046</v>
      </c>
      <c r="L46" s="44">
        <f t="shared" si="6"/>
        <v>5867919</v>
      </c>
      <c r="M46" s="44">
        <f t="shared" si="6"/>
        <v>24324793</v>
      </c>
      <c r="N46" s="44">
        <f t="shared" si="6"/>
        <v>36995758</v>
      </c>
      <c r="O46" s="44">
        <f t="shared" si="6"/>
        <v>6086059</v>
      </c>
      <c r="P46" s="44">
        <f t="shared" si="6"/>
        <v>9762266</v>
      </c>
      <c r="Q46" s="44">
        <f t="shared" si="6"/>
        <v>19728500</v>
      </c>
      <c r="R46" s="44">
        <f t="shared" si="6"/>
        <v>35576825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859178628</v>
      </c>
      <c r="X46" s="44">
        <f t="shared" si="6"/>
        <v>178620338</v>
      </c>
      <c r="Y46" s="44">
        <f t="shared" si="6"/>
        <v>680558290</v>
      </c>
      <c r="Z46" s="45">
        <f>+IF(X46&lt;&gt;0,+(Y46/X46)*100,0)</f>
        <v>381.00828697345764</v>
      </c>
      <c r="AA46" s="46">
        <f>+AA27-AA45</f>
        <v>161363379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62595139</v>
      </c>
      <c r="D48" s="18"/>
      <c r="E48" s="19">
        <v>66117585</v>
      </c>
      <c r="F48" s="20">
        <v>33749794</v>
      </c>
      <c r="G48" s="20">
        <v>95499873</v>
      </c>
      <c r="H48" s="20">
        <v>-1625381</v>
      </c>
      <c r="I48" s="20">
        <v>-1964914</v>
      </c>
      <c r="J48" s="20">
        <v>91909578</v>
      </c>
      <c r="K48" s="20">
        <v>-2341114</v>
      </c>
      <c r="L48" s="20">
        <v>-16628193</v>
      </c>
      <c r="M48" s="20">
        <v>14113780</v>
      </c>
      <c r="N48" s="20">
        <v>-4855527</v>
      </c>
      <c r="O48" s="20">
        <v>-3772091</v>
      </c>
      <c r="P48" s="20">
        <v>-822610</v>
      </c>
      <c r="Q48" s="20">
        <v>9786360</v>
      </c>
      <c r="R48" s="20">
        <v>5191659</v>
      </c>
      <c r="S48" s="20"/>
      <c r="T48" s="20"/>
      <c r="U48" s="20"/>
      <c r="V48" s="20"/>
      <c r="W48" s="20">
        <v>92245710</v>
      </c>
      <c r="X48" s="20">
        <v>51006753</v>
      </c>
      <c r="Y48" s="20">
        <v>41238957</v>
      </c>
      <c r="Z48" s="47">
        <v>80.849994509550527</v>
      </c>
      <c r="AA48" s="22">
        <v>33749794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62595139</v>
      </c>
      <c r="D51" s="50">
        <f t="shared" ref="D51:Y51" si="7">SUM(D48:D50)</f>
        <v>0</v>
      </c>
      <c r="E51" s="51">
        <f t="shared" si="7"/>
        <v>66117585</v>
      </c>
      <c r="F51" s="52">
        <f t="shared" si="7"/>
        <v>33749794</v>
      </c>
      <c r="G51" s="52">
        <f t="shared" si="7"/>
        <v>95499873</v>
      </c>
      <c r="H51" s="52">
        <f t="shared" si="7"/>
        <v>-1625381</v>
      </c>
      <c r="I51" s="52">
        <f t="shared" si="7"/>
        <v>-1964914</v>
      </c>
      <c r="J51" s="52">
        <f t="shared" si="7"/>
        <v>91909578</v>
      </c>
      <c r="K51" s="52">
        <f t="shared" si="7"/>
        <v>-2341114</v>
      </c>
      <c r="L51" s="52">
        <f t="shared" si="7"/>
        <v>-16628193</v>
      </c>
      <c r="M51" s="52">
        <f t="shared" si="7"/>
        <v>14113780</v>
      </c>
      <c r="N51" s="52">
        <f t="shared" si="7"/>
        <v>-4855527</v>
      </c>
      <c r="O51" s="52">
        <f t="shared" si="7"/>
        <v>-3772091</v>
      </c>
      <c r="P51" s="52">
        <f t="shared" si="7"/>
        <v>-822610</v>
      </c>
      <c r="Q51" s="52">
        <f t="shared" si="7"/>
        <v>9786360</v>
      </c>
      <c r="R51" s="52">
        <f t="shared" si="7"/>
        <v>5191659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92245710</v>
      </c>
      <c r="X51" s="52">
        <f t="shared" si="7"/>
        <v>51006753</v>
      </c>
      <c r="Y51" s="52">
        <f t="shared" si="7"/>
        <v>41238957</v>
      </c>
      <c r="Z51" s="53">
        <f>+IF(X51&lt;&gt;0,+(Y51/X51)*100,0)</f>
        <v>80.849994509550527</v>
      </c>
      <c r="AA51" s="54">
        <f>SUM(AA48:AA50)</f>
        <v>33749794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-42797163</v>
      </c>
      <c r="D6" s="18"/>
      <c r="E6" s="19">
        <v>-3508512</v>
      </c>
      <c r="F6" s="20">
        <v>-3077619</v>
      </c>
      <c r="G6" s="20"/>
      <c r="H6" s="20">
        <v>-206997</v>
      </c>
      <c r="I6" s="20">
        <v>-1651933</v>
      </c>
      <c r="J6" s="20">
        <v>-1858930</v>
      </c>
      <c r="K6" s="20">
        <v>-1439995</v>
      </c>
      <c r="L6" s="20">
        <v>-1084155</v>
      </c>
      <c r="M6" s="20">
        <v>-169839</v>
      </c>
      <c r="N6" s="20">
        <v>-2693989</v>
      </c>
      <c r="O6" s="20">
        <v>-873848</v>
      </c>
      <c r="P6" s="20">
        <v>419677</v>
      </c>
      <c r="Q6" s="20">
        <v>446165</v>
      </c>
      <c r="R6" s="20">
        <v>-8006</v>
      </c>
      <c r="S6" s="20"/>
      <c r="T6" s="20"/>
      <c r="U6" s="20"/>
      <c r="V6" s="20"/>
      <c r="W6" s="20">
        <v>-4560925</v>
      </c>
      <c r="X6" s="20">
        <v>-2459026</v>
      </c>
      <c r="Y6" s="20">
        <v>-2101899</v>
      </c>
      <c r="Z6" s="21">
        <v>85.476892070274985</v>
      </c>
      <c r="AA6" s="22">
        <v>-3077619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-15903472</v>
      </c>
      <c r="D8" s="18"/>
      <c r="E8" s="19">
        <v>6713352</v>
      </c>
      <c r="F8" s="20">
        <v>4535740</v>
      </c>
      <c r="G8" s="20"/>
      <c r="H8" s="20">
        <v>825722</v>
      </c>
      <c r="I8" s="20">
        <v>-671197</v>
      </c>
      <c r="J8" s="20">
        <v>154525</v>
      </c>
      <c r="K8" s="20">
        <v>754332</v>
      </c>
      <c r="L8" s="20">
        <v>827685</v>
      </c>
      <c r="M8" s="20">
        <v>806035</v>
      </c>
      <c r="N8" s="20">
        <v>2388052</v>
      </c>
      <c r="O8" s="20">
        <v>880979</v>
      </c>
      <c r="P8" s="20">
        <v>792281</v>
      </c>
      <c r="Q8" s="20">
        <v>841386</v>
      </c>
      <c r="R8" s="20">
        <v>2514646</v>
      </c>
      <c r="S8" s="20"/>
      <c r="T8" s="20"/>
      <c r="U8" s="20"/>
      <c r="V8" s="20"/>
      <c r="W8" s="20">
        <v>5057223</v>
      </c>
      <c r="X8" s="20">
        <v>4163970</v>
      </c>
      <c r="Y8" s="20">
        <v>893253</v>
      </c>
      <c r="Z8" s="21">
        <v>21.45195570573275</v>
      </c>
      <c r="AA8" s="22">
        <v>4535740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-3652</v>
      </c>
      <c r="D11" s="18"/>
      <c r="E11" s="19"/>
      <c r="F11" s="20">
        <v>190947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76378</v>
      </c>
      <c r="Y11" s="20">
        <v>-76378</v>
      </c>
      <c r="Z11" s="21">
        <v>-100</v>
      </c>
      <c r="AA11" s="22">
        <v>190947</v>
      </c>
    </row>
    <row r="12" spans="1:27" x14ac:dyDescent="0.25">
      <c r="A12" s="23" t="s">
        <v>41</v>
      </c>
      <c r="B12" s="17" t="s">
        <v>33</v>
      </c>
      <c r="C12" s="18">
        <v>16526303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-38616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-42216600</v>
      </c>
      <c r="D14" s="29">
        <f>SUM(D6:D13)</f>
        <v>0</v>
      </c>
      <c r="E14" s="30">
        <f t="shared" si="0"/>
        <v>3204840</v>
      </c>
      <c r="F14" s="31">
        <f t="shared" si="0"/>
        <v>1649068</v>
      </c>
      <c r="G14" s="31">
        <f t="shared" si="0"/>
        <v>0</v>
      </c>
      <c r="H14" s="31">
        <f t="shared" si="0"/>
        <v>618725</v>
      </c>
      <c r="I14" s="31">
        <f t="shared" si="0"/>
        <v>-2323130</v>
      </c>
      <c r="J14" s="31">
        <f t="shared" si="0"/>
        <v>-1704405</v>
      </c>
      <c r="K14" s="31">
        <f t="shared" si="0"/>
        <v>-685663</v>
      </c>
      <c r="L14" s="31">
        <f t="shared" si="0"/>
        <v>-256470</v>
      </c>
      <c r="M14" s="31">
        <f t="shared" si="0"/>
        <v>636196</v>
      </c>
      <c r="N14" s="31">
        <f t="shared" si="0"/>
        <v>-305937</v>
      </c>
      <c r="O14" s="31">
        <f t="shared" si="0"/>
        <v>7131</v>
      </c>
      <c r="P14" s="31">
        <f t="shared" si="0"/>
        <v>1211958</v>
      </c>
      <c r="Q14" s="31">
        <f t="shared" si="0"/>
        <v>1287551</v>
      </c>
      <c r="R14" s="31">
        <f t="shared" si="0"/>
        <v>2506640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496298</v>
      </c>
      <c r="X14" s="31">
        <f t="shared" si="0"/>
        <v>1781322</v>
      </c>
      <c r="Y14" s="31">
        <f t="shared" si="0"/>
        <v>-1285024</v>
      </c>
      <c r="Z14" s="32">
        <f>+IF(X14&lt;&gt;0,+(Y14/X14)*100,0)</f>
        <v>-72.138782320097093</v>
      </c>
      <c r="AA14" s="33">
        <f>SUM(AA6:AA13)</f>
        <v>1649068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10756225</v>
      </c>
      <c r="D18" s="18"/>
      <c r="E18" s="19">
        <v>-5499996</v>
      </c>
      <c r="F18" s="20">
        <v>-5499996</v>
      </c>
      <c r="G18" s="24"/>
      <c r="H18" s="24">
        <v>-118816</v>
      </c>
      <c r="I18" s="24">
        <v>-114983</v>
      </c>
      <c r="J18" s="20">
        <v>-233799</v>
      </c>
      <c r="K18" s="24">
        <v>-118816</v>
      </c>
      <c r="L18" s="24">
        <v>-114983</v>
      </c>
      <c r="M18" s="20">
        <v>-118816</v>
      </c>
      <c r="N18" s="24">
        <v>-352615</v>
      </c>
      <c r="O18" s="24">
        <v>-118816</v>
      </c>
      <c r="P18" s="24">
        <v>-107318</v>
      </c>
      <c r="Q18" s="20">
        <v>-118816</v>
      </c>
      <c r="R18" s="24">
        <v>-344950</v>
      </c>
      <c r="S18" s="24"/>
      <c r="T18" s="20"/>
      <c r="U18" s="24"/>
      <c r="V18" s="24"/>
      <c r="W18" s="24">
        <v>-931364</v>
      </c>
      <c r="X18" s="20">
        <v>-4124997</v>
      </c>
      <c r="Y18" s="24">
        <v>3193633</v>
      </c>
      <c r="Z18" s="25">
        <v>-77.42146236712415</v>
      </c>
      <c r="AA18" s="26">
        <v>-5499996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10756225</v>
      </c>
      <c r="D26" s="29">
        <f t="shared" ref="D26:Y26" si="1">SUM(D16:D25)</f>
        <v>0</v>
      </c>
      <c r="E26" s="35">
        <f t="shared" si="1"/>
        <v>-5499996</v>
      </c>
      <c r="F26" s="36">
        <f t="shared" si="1"/>
        <v>-5499996</v>
      </c>
      <c r="G26" s="36">
        <f t="shared" si="1"/>
        <v>0</v>
      </c>
      <c r="H26" s="36">
        <f t="shared" si="1"/>
        <v>-118816</v>
      </c>
      <c r="I26" s="36">
        <f t="shared" si="1"/>
        <v>-114983</v>
      </c>
      <c r="J26" s="36">
        <f t="shared" si="1"/>
        <v>-233799</v>
      </c>
      <c r="K26" s="36">
        <f t="shared" si="1"/>
        <v>-118816</v>
      </c>
      <c r="L26" s="36">
        <f t="shared" si="1"/>
        <v>-114983</v>
      </c>
      <c r="M26" s="36">
        <f t="shared" si="1"/>
        <v>-118816</v>
      </c>
      <c r="N26" s="36">
        <f t="shared" si="1"/>
        <v>-352615</v>
      </c>
      <c r="O26" s="36">
        <f t="shared" si="1"/>
        <v>-118816</v>
      </c>
      <c r="P26" s="36">
        <f t="shared" si="1"/>
        <v>-107318</v>
      </c>
      <c r="Q26" s="36">
        <f t="shared" si="1"/>
        <v>-118816</v>
      </c>
      <c r="R26" s="36">
        <f t="shared" si="1"/>
        <v>-344950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-931364</v>
      </c>
      <c r="X26" s="36">
        <f t="shared" si="1"/>
        <v>-4124997</v>
      </c>
      <c r="Y26" s="36">
        <f t="shared" si="1"/>
        <v>3193633</v>
      </c>
      <c r="Z26" s="37">
        <f>+IF(X26&lt;&gt;0,+(Y26/X26)*100,0)</f>
        <v>-77.42146236712415</v>
      </c>
      <c r="AA26" s="38">
        <f>SUM(AA16:AA25)</f>
        <v>-5499996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-31460375</v>
      </c>
      <c r="D27" s="29">
        <f>+D14+D26</f>
        <v>0</v>
      </c>
      <c r="E27" s="30">
        <f t="shared" si="2"/>
        <v>-2295156</v>
      </c>
      <c r="F27" s="31">
        <f t="shared" si="2"/>
        <v>-3850928</v>
      </c>
      <c r="G27" s="31">
        <f t="shared" si="2"/>
        <v>0</v>
      </c>
      <c r="H27" s="31">
        <f t="shared" si="2"/>
        <v>499909</v>
      </c>
      <c r="I27" s="31">
        <f t="shared" si="2"/>
        <v>-2438113</v>
      </c>
      <c r="J27" s="31">
        <f t="shared" si="2"/>
        <v>-1938204</v>
      </c>
      <c r="K27" s="31">
        <f t="shared" si="2"/>
        <v>-804479</v>
      </c>
      <c r="L27" s="31">
        <f t="shared" si="2"/>
        <v>-371453</v>
      </c>
      <c r="M27" s="31">
        <f t="shared" si="2"/>
        <v>517380</v>
      </c>
      <c r="N27" s="31">
        <f t="shared" si="2"/>
        <v>-658552</v>
      </c>
      <c r="O27" s="31">
        <f t="shared" si="2"/>
        <v>-111685</v>
      </c>
      <c r="P27" s="31">
        <f t="shared" si="2"/>
        <v>1104640</v>
      </c>
      <c r="Q27" s="31">
        <f t="shared" si="2"/>
        <v>1168735</v>
      </c>
      <c r="R27" s="31">
        <f t="shared" si="2"/>
        <v>2161690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-435066</v>
      </c>
      <c r="X27" s="31">
        <f t="shared" si="2"/>
        <v>-2343675</v>
      </c>
      <c r="Y27" s="31">
        <f t="shared" si="2"/>
        <v>1908609</v>
      </c>
      <c r="Z27" s="32">
        <f>+IF(X27&lt;&gt;0,+(Y27/X27)*100,0)</f>
        <v>-81.436589970879069</v>
      </c>
      <c r="AA27" s="33">
        <f>+AA14+AA26</f>
        <v>-3850928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13718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-19051184</v>
      </c>
      <c r="D33" s="18"/>
      <c r="E33" s="19">
        <v>9683504</v>
      </c>
      <c r="F33" s="20">
        <v>10957915</v>
      </c>
      <c r="G33" s="20"/>
      <c r="H33" s="20">
        <v>1151747</v>
      </c>
      <c r="I33" s="20">
        <v>-2315348</v>
      </c>
      <c r="J33" s="20">
        <v>-1163601</v>
      </c>
      <c r="K33" s="20">
        <v>-607645</v>
      </c>
      <c r="L33" s="20">
        <v>-705891</v>
      </c>
      <c r="M33" s="20">
        <v>1590437</v>
      </c>
      <c r="N33" s="20">
        <v>276901</v>
      </c>
      <c r="O33" s="20">
        <v>-1220163</v>
      </c>
      <c r="P33" s="20">
        <v>3492283</v>
      </c>
      <c r="Q33" s="20">
        <v>4367969</v>
      </c>
      <c r="R33" s="20">
        <v>6640089</v>
      </c>
      <c r="S33" s="20"/>
      <c r="T33" s="20"/>
      <c r="U33" s="20"/>
      <c r="V33" s="20"/>
      <c r="W33" s="20">
        <v>5753389</v>
      </c>
      <c r="X33" s="20">
        <v>9786278</v>
      </c>
      <c r="Y33" s="20">
        <v>-4032889</v>
      </c>
      <c r="Z33" s="21">
        <v>-41.209630464207123</v>
      </c>
      <c r="AA33" s="22">
        <v>10957915</v>
      </c>
    </row>
    <row r="34" spans="1:27" x14ac:dyDescent="0.25">
      <c r="A34" s="23" t="s">
        <v>62</v>
      </c>
      <c r="B34" s="17" t="s">
        <v>33</v>
      </c>
      <c r="C34" s="18">
        <v>-4071898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3040639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8088107</v>
      </c>
      <c r="D36" s="18"/>
      <c r="E36" s="19">
        <v>-1627968</v>
      </c>
      <c r="F36" s="20">
        <v>-3064252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-1795490</v>
      </c>
      <c r="Y36" s="20">
        <v>1795490</v>
      </c>
      <c r="Z36" s="21">
        <v>-100</v>
      </c>
      <c r="AA36" s="22">
        <v>-3064252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-11980618</v>
      </c>
      <c r="D38" s="29">
        <f t="shared" ref="D38:Y38" si="3">SUM(D30:D37)</f>
        <v>0</v>
      </c>
      <c r="E38" s="30">
        <f t="shared" si="3"/>
        <v>8055536</v>
      </c>
      <c r="F38" s="31">
        <f t="shared" si="3"/>
        <v>7893663</v>
      </c>
      <c r="G38" s="31">
        <f t="shared" si="3"/>
        <v>0</v>
      </c>
      <c r="H38" s="31">
        <f t="shared" si="3"/>
        <v>1151747</v>
      </c>
      <c r="I38" s="31">
        <f t="shared" si="3"/>
        <v>-2315348</v>
      </c>
      <c r="J38" s="31">
        <f t="shared" si="3"/>
        <v>-1163601</v>
      </c>
      <c r="K38" s="31">
        <f t="shared" si="3"/>
        <v>-607645</v>
      </c>
      <c r="L38" s="31">
        <f t="shared" si="3"/>
        <v>-705891</v>
      </c>
      <c r="M38" s="31">
        <f t="shared" si="3"/>
        <v>1590437</v>
      </c>
      <c r="N38" s="31">
        <f t="shared" si="3"/>
        <v>276901</v>
      </c>
      <c r="O38" s="31">
        <f t="shared" si="3"/>
        <v>-1220163</v>
      </c>
      <c r="P38" s="31">
        <f t="shared" si="3"/>
        <v>3492283</v>
      </c>
      <c r="Q38" s="31">
        <f t="shared" si="3"/>
        <v>4367969</v>
      </c>
      <c r="R38" s="31">
        <f t="shared" si="3"/>
        <v>6640089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5753389</v>
      </c>
      <c r="X38" s="31">
        <f t="shared" si="3"/>
        <v>7990788</v>
      </c>
      <c r="Y38" s="31">
        <f t="shared" si="3"/>
        <v>-2237399</v>
      </c>
      <c r="Z38" s="32">
        <f>+IF(X38&lt;&gt;0,+(Y38/X38)*100,0)</f>
        <v>-27.999729188160167</v>
      </c>
      <c r="AA38" s="33">
        <f>SUM(AA30:AA37)</f>
        <v>7893663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87090581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87090581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75109963</v>
      </c>
      <c r="D45" s="29">
        <f>+D38+D44</f>
        <v>0</v>
      </c>
      <c r="E45" s="30">
        <f t="shared" si="5"/>
        <v>8055536</v>
      </c>
      <c r="F45" s="31">
        <f t="shared" si="5"/>
        <v>7893663</v>
      </c>
      <c r="G45" s="31">
        <f t="shared" si="5"/>
        <v>0</v>
      </c>
      <c r="H45" s="31">
        <f t="shared" si="5"/>
        <v>1151747</v>
      </c>
      <c r="I45" s="31">
        <f t="shared" si="5"/>
        <v>-2315348</v>
      </c>
      <c r="J45" s="31">
        <f t="shared" si="5"/>
        <v>-1163601</v>
      </c>
      <c r="K45" s="31">
        <f t="shared" si="5"/>
        <v>-607645</v>
      </c>
      <c r="L45" s="31">
        <f t="shared" si="5"/>
        <v>-705891</v>
      </c>
      <c r="M45" s="31">
        <f t="shared" si="5"/>
        <v>1590437</v>
      </c>
      <c r="N45" s="31">
        <f t="shared" si="5"/>
        <v>276901</v>
      </c>
      <c r="O45" s="31">
        <f t="shared" si="5"/>
        <v>-1220163</v>
      </c>
      <c r="P45" s="31">
        <f t="shared" si="5"/>
        <v>3492283</v>
      </c>
      <c r="Q45" s="31">
        <f t="shared" si="5"/>
        <v>4367969</v>
      </c>
      <c r="R45" s="31">
        <f t="shared" si="5"/>
        <v>6640089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5753389</v>
      </c>
      <c r="X45" s="31">
        <f t="shared" si="5"/>
        <v>7990788</v>
      </c>
      <c r="Y45" s="31">
        <f t="shared" si="5"/>
        <v>-2237399</v>
      </c>
      <c r="Z45" s="32">
        <f>+IF(X45&lt;&gt;0,+(Y45/X45)*100,0)</f>
        <v>-27.999729188160167</v>
      </c>
      <c r="AA45" s="33">
        <f>+AA38+AA44</f>
        <v>7893663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-106570338</v>
      </c>
      <c r="D46" s="42">
        <f t="shared" si="6"/>
        <v>0</v>
      </c>
      <c r="E46" s="43">
        <f t="shared" si="6"/>
        <v>-10350692</v>
      </c>
      <c r="F46" s="44">
        <f t="shared" si="6"/>
        <v>-11744591</v>
      </c>
      <c r="G46" s="44">
        <f t="shared" si="6"/>
        <v>0</v>
      </c>
      <c r="H46" s="44">
        <f t="shared" si="6"/>
        <v>-651838</v>
      </c>
      <c r="I46" s="44">
        <f t="shared" si="6"/>
        <v>-122765</v>
      </c>
      <c r="J46" s="44">
        <f t="shared" si="6"/>
        <v>-774603</v>
      </c>
      <c r="K46" s="44">
        <f t="shared" si="6"/>
        <v>-196834</v>
      </c>
      <c r="L46" s="44">
        <f t="shared" si="6"/>
        <v>334438</v>
      </c>
      <c r="M46" s="44">
        <f t="shared" si="6"/>
        <v>-1073057</v>
      </c>
      <c r="N46" s="44">
        <f t="shared" si="6"/>
        <v>-935453</v>
      </c>
      <c r="O46" s="44">
        <f t="shared" si="6"/>
        <v>1108478</v>
      </c>
      <c r="P46" s="44">
        <f t="shared" si="6"/>
        <v>-2387643</v>
      </c>
      <c r="Q46" s="44">
        <f t="shared" si="6"/>
        <v>-3199234</v>
      </c>
      <c r="R46" s="44">
        <f t="shared" si="6"/>
        <v>-4478399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-6188455</v>
      </c>
      <c r="X46" s="44">
        <f t="shared" si="6"/>
        <v>-10334463</v>
      </c>
      <c r="Y46" s="44">
        <f t="shared" si="6"/>
        <v>4146008</v>
      </c>
      <c r="Z46" s="45">
        <f>+IF(X46&lt;&gt;0,+(Y46/X46)*100,0)</f>
        <v>-40.118272231464758</v>
      </c>
      <c r="AA46" s="46">
        <f>+AA27-AA45</f>
        <v>-11744591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-125993759</v>
      </c>
      <c r="D48" s="18"/>
      <c r="E48" s="19">
        <v>-2295156</v>
      </c>
      <c r="F48" s="20">
        <v>-3689055</v>
      </c>
      <c r="G48" s="20"/>
      <c r="H48" s="20">
        <v>-703179</v>
      </c>
      <c r="I48" s="20">
        <v>180593</v>
      </c>
      <c r="J48" s="20">
        <v>-522586</v>
      </c>
      <c r="K48" s="20">
        <v>-180289</v>
      </c>
      <c r="L48" s="20">
        <v>362555</v>
      </c>
      <c r="M48" s="20">
        <v>-1070263</v>
      </c>
      <c r="N48" s="20">
        <v>-887997</v>
      </c>
      <c r="O48" s="20">
        <v>1068222</v>
      </c>
      <c r="P48" s="20">
        <v>-2369672</v>
      </c>
      <c r="Q48" s="20">
        <v>-3205264</v>
      </c>
      <c r="R48" s="20">
        <v>-4506714</v>
      </c>
      <c r="S48" s="20"/>
      <c r="T48" s="20"/>
      <c r="U48" s="20"/>
      <c r="V48" s="20"/>
      <c r="W48" s="20">
        <v>-5917297</v>
      </c>
      <c r="X48" s="20">
        <v>-2278927</v>
      </c>
      <c r="Y48" s="20">
        <v>-3638370</v>
      </c>
      <c r="Z48" s="47">
        <v>159.65276641156123</v>
      </c>
      <c r="AA48" s="22">
        <v>-3689055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-125993759</v>
      </c>
      <c r="D51" s="50">
        <f t="shared" ref="D51:Y51" si="7">SUM(D48:D50)</f>
        <v>0</v>
      </c>
      <c r="E51" s="51">
        <f t="shared" si="7"/>
        <v>-2295156</v>
      </c>
      <c r="F51" s="52">
        <f t="shared" si="7"/>
        <v>-3689055</v>
      </c>
      <c r="G51" s="52">
        <f t="shared" si="7"/>
        <v>0</v>
      </c>
      <c r="H51" s="52">
        <f t="shared" si="7"/>
        <v>-703179</v>
      </c>
      <c r="I51" s="52">
        <f t="shared" si="7"/>
        <v>180593</v>
      </c>
      <c r="J51" s="52">
        <f t="shared" si="7"/>
        <v>-522586</v>
      </c>
      <c r="K51" s="52">
        <f t="shared" si="7"/>
        <v>-180289</v>
      </c>
      <c r="L51" s="52">
        <f t="shared" si="7"/>
        <v>362555</v>
      </c>
      <c r="M51" s="52">
        <f t="shared" si="7"/>
        <v>-1070263</v>
      </c>
      <c r="N51" s="52">
        <f t="shared" si="7"/>
        <v>-887997</v>
      </c>
      <c r="O51" s="52">
        <f t="shared" si="7"/>
        <v>1068222</v>
      </c>
      <c r="P51" s="52">
        <f t="shared" si="7"/>
        <v>-2369672</v>
      </c>
      <c r="Q51" s="52">
        <f t="shared" si="7"/>
        <v>-3205264</v>
      </c>
      <c r="R51" s="52">
        <f t="shared" si="7"/>
        <v>-4506714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-5917297</v>
      </c>
      <c r="X51" s="52">
        <f t="shared" si="7"/>
        <v>-2278927</v>
      </c>
      <c r="Y51" s="52">
        <f t="shared" si="7"/>
        <v>-3638370</v>
      </c>
      <c r="Z51" s="53">
        <f>+IF(X51&lt;&gt;0,+(Y51/X51)*100,0)</f>
        <v>159.65276641156123</v>
      </c>
      <c r="AA51" s="54">
        <f>SUM(AA48:AA50)</f>
        <v>-3689055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-124960554</v>
      </c>
      <c r="D6" s="18"/>
      <c r="E6" s="19">
        <v>-24849938</v>
      </c>
      <c r="F6" s="20">
        <v>-28850802</v>
      </c>
      <c r="G6" s="20">
        <v>-124680867</v>
      </c>
      <c r="H6" s="20">
        <v>211130</v>
      </c>
      <c r="I6" s="20">
        <v>-382577</v>
      </c>
      <c r="J6" s="20">
        <v>-124852314</v>
      </c>
      <c r="K6" s="20">
        <v>-4515903</v>
      </c>
      <c r="L6" s="20">
        <v>786095</v>
      </c>
      <c r="M6" s="20">
        <v>-566207</v>
      </c>
      <c r="N6" s="20">
        <v>-4296015</v>
      </c>
      <c r="O6" s="20">
        <v>62759</v>
      </c>
      <c r="P6" s="20">
        <v>1105064</v>
      </c>
      <c r="Q6" s="20">
        <v>-389210</v>
      </c>
      <c r="R6" s="20">
        <v>778613</v>
      </c>
      <c r="S6" s="20"/>
      <c r="T6" s="20"/>
      <c r="U6" s="20"/>
      <c r="V6" s="20"/>
      <c r="W6" s="20">
        <v>-128369716</v>
      </c>
      <c r="X6" s="20">
        <v>-20237789</v>
      </c>
      <c r="Y6" s="20">
        <v>-108131927</v>
      </c>
      <c r="Z6" s="21">
        <v>534.30701841984819</v>
      </c>
      <c r="AA6" s="22">
        <v>-28850802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496710502</v>
      </c>
      <c r="D8" s="18"/>
      <c r="E8" s="19">
        <v>92257135</v>
      </c>
      <c r="F8" s="20">
        <v>95411068</v>
      </c>
      <c r="G8" s="20">
        <v>505262833</v>
      </c>
      <c r="H8" s="20">
        <v>6898763</v>
      </c>
      <c r="I8" s="20">
        <v>7593501</v>
      </c>
      <c r="J8" s="20">
        <v>519755097</v>
      </c>
      <c r="K8" s="20">
        <v>7610308</v>
      </c>
      <c r="L8" s="20">
        <v>7751742</v>
      </c>
      <c r="M8" s="20">
        <v>7881192</v>
      </c>
      <c r="N8" s="20">
        <v>23243242</v>
      </c>
      <c r="O8" s="20">
        <v>8001706</v>
      </c>
      <c r="P8" s="20">
        <v>8247340</v>
      </c>
      <c r="Q8" s="20">
        <v>7965325</v>
      </c>
      <c r="R8" s="20">
        <v>24214371</v>
      </c>
      <c r="S8" s="20"/>
      <c r="T8" s="20"/>
      <c r="U8" s="20"/>
      <c r="V8" s="20"/>
      <c r="W8" s="20">
        <v>567212710</v>
      </c>
      <c r="X8" s="20">
        <v>70454420</v>
      </c>
      <c r="Y8" s="20">
        <v>496758290</v>
      </c>
      <c r="Z8" s="21">
        <v>705.07753807355164</v>
      </c>
      <c r="AA8" s="22">
        <v>95411068</v>
      </c>
    </row>
    <row r="9" spans="1:27" x14ac:dyDescent="0.25">
      <c r="A9" s="23" t="s">
        <v>38</v>
      </c>
      <c r="B9" s="17" t="s">
        <v>33</v>
      </c>
      <c r="C9" s="18">
        <v>29242121</v>
      </c>
      <c r="D9" s="18"/>
      <c r="E9" s="19"/>
      <c r="F9" s="20"/>
      <c r="G9" s="20">
        <v>29576731</v>
      </c>
      <c r="H9" s="20">
        <v>-603998</v>
      </c>
      <c r="I9" s="20">
        <v>-156165</v>
      </c>
      <c r="J9" s="20">
        <v>28816568</v>
      </c>
      <c r="K9" s="20">
        <v>-135049</v>
      </c>
      <c r="L9" s="20">
        <v>-185092</v>
      </c>
      <c r="M9" s="20">
        <v>-117004</v>
      </c>
      <c r="N9" s="20">
        <v>-437145</v>
      </c>
      <c r="O9" s="20">
        <v>-67556</v>
      </c>
      <c r="P9" s="20">
        <v>-231746</v>
      </c>
      <c r="Q9" s="20">
        <v>-175601</v>
      </c>
      <c r="R9" s="20">
        <v>-474903</v>
      </c>
      <c r="S9" s="20"/>
      <c r="T9" s="20"/>
      <c r="U9" s="20"/>
      <c r="V9" s="20"/>
      <c r="W9" s="20">
        <v>27904520</v>
      </c>
      <c r="X9" s="20"/>
      <c r="Y9" s="20">
        <v>27904520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170000</v>
      </c>
      <c r="D11" s="18"/>
      <c r="E11" s="19"/>
      <c r="F11" s="20"/>
      <c r="G11" s="20">
        <v>170000</v>
      </c>
      <c r="H11" s="20"/>
      <c r="I11" s="20"/>
      <c r="J11" s="20">
        <v>170000</v>
      </c>
      <c r="K11" s="20">
        <v>29400</v>
      </c>
      <c r="L11" s="20">
        <v>-30472</v>
      </c>
      <c r="M11" s="20"/>
      <c r="N11" s="20">
        <v>-1072</v>
      </c>
      <c r="O11" s="20">
        <v>-2937</v>
      </c>
      <c r="P11" s="20">
        <v>-3762</v>
      </c>
      <c r="Q11" s="20">
        <v>168450</v>
      </c>
      <c r="R11" s="20">
        <v>161751</v>
      </c>
      <c r="S11" s="20"/>
      <c r="T11" s="20"/>
      <c r="U11" s="20"/>
      <c r="V11" s="20"/>
      <c r="W11" s="20">
        <v>330679</v>
      </c>
      <c r="X11" s="20"/>
      <c r="Y11" s="20">
        <v>330679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13251973</v>
      </c>
      <c r="D12" s="18"/>
      <c r="E12" s="19"/>
      <c r="F12" s="20"/>
      <c r="G12" s="24">
        <v>13251973</v>
      </c>
      <c r="H12" s="24">
        <v>86836</v>
      </c>
      <c r="I12" s="24">
        <v>88887</v>
      </c>
      <c r="J12" s="20">
        <v>13427696</v>
      </c>
      <c r="K12" s="24">
        <v>620436</v>
      </c>
      <c r="L12" s="24">
        <v>101463</v>
      </c>
      <c r="M12" s="20">
        <v>107624</v>
      </c>
      <c r="N12" s="24">
        <v>829523</v>
      </c>
      <c r="O12" s="24">
        <v>21009</v>
      </c>
      <c r="P12" s="24">
        <v>1019</v>
      </c>
      <c r="Q12" s="20">
        <v>86831</v>
      </c>
      <c r="R12" s="24">
        <v>108859</v>
      </c>
      <c r="S12" s="24"/>
      <c r="T12" s="20"/>
      <c r="U12" s="24"/>
      <c r="V12" s="24"/>
      <c r="W12" s="24">
        <v>14366078</v>
      </c>
      <c r="X12" s="20"/>
      <c r="Y12" s="24">
        <v>14366078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-9351</v>
      </c>
      <c r="D13" s="18"/>
      <c r="E13" s="19"/>
      <c r="F13" s="20"/>
      <c r="G13" s="20">
        <v>-9351</v>
      </c>
      <c r="H13" s="20"/>
      <c r="I13" s="20"/>
      <c r="J13" s="20">
        <v>-9351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-9351</v>
      </c>
      <c r="X13" s="20"/>
      <c r="Y13" s="20">
        <v>-9351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414404691</v>
      </c>
      <c r="D14" s="29">
        <f>SUM(D6:D13)</f>
        <v>0</v>
      </c>
      <c r="E14" s="30">
        <f t="shared" si="0"/>
        <v>67407197</v>
      </c>
      <c r="F14" s="31">
        <f t="shared" si="0"/>
        <v>66560266</v>
      </c>
      <c r="G14" s="31">
        <f t="shared" si="0"/>
        <v>423571319</v>
      </c>
      <c r="H14" s="31">
        <f t="shared" si="0"/>
        <v>6592731</v>
      </c>
      <c r="I14" s="31">
        <f t="shared" si="0"/>
        <v>7143646</v>
      </c>
      <c r="J14" s="31">
        <f t="shared" si="0"/>
        <v>437307696</v>
      </c>
      <c r="K14" s="31">
        <f t="shared" si="0"/>
        <v>3609192</v>
      </c>
      <c r="L14" s="31">
        <f t="shared" si="0"/>
        <v>8423736</v>
      </c>
      <c r="M14" s="31">
        <f t="shared" si="0"/>
        <v>7305605</v>
      </c>
      <c r="N14" s="31">
        <f t="shared" si="0"/>
        <v>19338533</v>
      </c>
      <c r="O14" s="31">
        <f t="shared" si="0"/>
        <v>8014981</v>
      </c>
      <c r="P14" s="31">
        <f t="shared" si="0"/>
        <v>9117915</v>
      </c>
      <c r="Q14" s="31">
        <f t="shared" si="0"/>
        <v>7655795</v>
      </c>
      <c r="R14" s="31">
        <f t="shared" si="0"/>
        <v>24788691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481434920</v>
      </c>
      <c r="X14" s="31">
        <f t="shared" si="0"/>
        <v>50216631</v>
      </c>
      <c r="Y14" s="31">
        <f t="shared" si="0"/>
        <v>431218289</v>
      </c>
      <c r="Z14" s="32">
        <f>+IF(X14&lt;&gt;0,+(Y14/X14)*100,0)</f>
        <v>858.71608750495432</v>
      </c>
      <c r="AA14" s="33">
        <f>SUM(AA6:AA13)</f>
        <v>66560266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97189412</v>
      </c>
      <c r="D18" s="18"/>
      <c r="E18" s="19">
        <v>4200000</v>
      </c>
      <c r="F18" s="20">
        <v>4200000</v>
      </c>
      <c r="G18" s="24">
        <v>97189412</v>
      </c>
      <c r="H18" s="24"/>
      <c r="I18" s="24"/>
      <c r="J18" s="20">
        <v>97189412</v>
      </c>
      <c r="K18" s="24">
        <v>3523869</v>
      </c>
      <c r="L18" s="24"/>
      <c r="M18" s="20"/>
      <c r="N18" s="24">
        <v>3523869</v>
      </c>
      <c r="O18" s="24"/>
      <c r="P18" s="24"/>
      <c r="Q18" s="20"/>
      <c r="R18" s="24"/>
      <c r="S18" s="24"/>
      <c r="T18" s="20"/>
      <c r="U18" s="24"/>
      <c r="V18" s="24"/>
      <c r="W18" s="24">
        <v>100713281</v>
      </c>
      <c r="X18" s="20">
        <v>3150000</v>
      </c>
      <c r="Y18" s="24">
        <v>97563281</v>
      </c>
      <c r="Z18" s="25">
        <v>3097.2470158730157</v>
      </c>
      <c r="AA18" s="26">
        <v>4200000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97189412</v>
      </c>
      <c r="D26" s="29">
        <f t="shared" ref="D26:Y26" si="1">SUM(D16:D25)</f>
        <v>0</v>
      </c>
      <c r="E26" s="35">
        <f t="shared" si="1"/>
        <v>4200000</v>
      </c>
      <c r="F26" s="36">
        <f t="shared" si="1"/>
        <v>4200000</v>
      </c>
      <c r="G26" s="36">
        <f t="shared" si="1"/>
        <v>97189412</v>
      </c>
      <c r="H26" s="36">
        <f t="shared" si="1"/>
        <v>0</v>
      </c>
      <c r="I26" s="36">
        <f t="shared" si="1"/>
        <v>0</v>
      </c>
      <c r="J26" s="36">
        <f t="shared" si="1"/>
        <v>97189412</v>
      </c>
      <c r="K26" s="36">
        <f t="shared" si="1"/>
        <v>3523869</v>
      </c>
      <c r="L26" s="36">
        <f t="shared" si="1"/>
        <v>0</v>
      </c>
      <c r="M26" s="36">
        <f t="shared" si="1"/>
        <v>0</v>
      </c>
      <c r="N26" s="36">
        <f t="shared" si="1"/>
        <v>3523869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100713281</v>
      </c>
      <c r="X26" s="36">
        <f t="shared" si="1"/>
        <v>3150000</v>
      </c>
      <c r="Y26" s="36">
        <f t="shared" si="1"/>
        <v>97563281</v>
      </c>
      <c r="Z26" s="37">
        <f>+IF(X26&lt;&gt;0,+(Y26/X26)*100,0)</f>
        <v>3097.2470158730157</v>
      </c>
      <c r="AA26" s="38">
        <f>SUM(AA16:AA25)</f>
        <v>4200000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511594103</v>
      </c>
      <c r="D27" s="29">
        <f>+D14+D26</f>
        <v>0</v>
      </c>
      <c r="E27" s="30">
        <f t="shared" si="2"/>
        <v>71607197</v>
      </c>
      <c r="F27" s="31">
        <f t="shared" si="2"/>
        <v>70760266</v>
      </c>
      <c r="G27" s="31">
        <f t="shared" si="2"/>
        <v>520760731</v>
      </c>
      <c r="H27" s="31">
        <f t="shared" si="2"/>
        <v>6592731</v>
      </c>
      <c r="I27" s="31">
        <f t="shared" si="2"/>
        <v>7143646</v>
      </c>
      <c r="J27" s="31">
        <f t="shared" si="2"/>
        <v>534497108</v>
      </c>
      <c r="K27" s="31">
        <f t="shared" si="2"/>
        <v>7133061</v>
      </c>
      <c r="L27" s="31">
        <f t="shared" si="2"/>
        <v>8423736</v>
      </c>
      <c r="M27" s="31">
        <f t="shared" si="2"/>
        <v>7305605</v>
      </c>
      <c r="N27" s="31">
        <f t="shared" si="2"/>
        <v>22862402</v>
      </c>
      <c r="O27" s="31">
        <f t="shared" si="2"/>
        <v>8014981</v>
      </c>
      <c r="P27" s="31">
        <f t="shared" si="2"/>
        <v>9117915</v>
      </c>
      <c r="Q27" s="31">
        <f t="shared" si="2"/>
        <v>7655795</v>
      </c>
      <c r="R27" s="31">
        <f t="shared" si="2"/>
        <v>24788691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582148201</v>
      </c>
      <c r="X27" s="31">
        <f t="shared" si="2"/>
        <v>53366631</v>
      </c>
      <c r="Y27" s="31">
        <f t="shared" si="2"/>
        <v>528781570</v>
      </c>
      <c r="Z27" s="32">
        <f>+IF(X27&lt;&gt;0,+(Y27/X27)*100,0)</f>
        <v>990.84682711187065</v>
      </c>
      <c r="AA27" s="33">
        <f>+AA14+AA26</f>
        <v>70760266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44388376</v>
      </c>
      <c r="D33" s="18"/>
      <c r="E33" s="19"/>
      <c r="F33" s="20">
        <v>-3000</v>
      </c>
      <c r="G33" s="20">
        <v>45679305</v>
      </c>
      <c r="H33" s="20">
        <v>478017</v>
      </c>
      <c r="I33" s="20">
        <v>564759</v>
      </c>
      <c r="J33" s="20">
        <v>46722081</v>
      </c>
      <c r="K33" s="20">
        <v>-123248</v>
      </c>
      <c r="L33" s="20">
        <v>676778</v>
      </c>
      <c r="M33" s="20">
        <v>549699</v>
      </c>
      <c r="N33" s="20">
        <v>1103229</v>
      </c>
      <c r="O33" s="20">
        <v>393029</v>
      </c>
      <c r="P33" s="20">
        <v>623607</v>
      </c>
      <c r="Q33" s="20">
        <v>564474</v>
      </c>
      <c r="R33" s="20">
        <v>1581110</v>
      </c>
      <c r="S33" s="20"/>
      <c r="T33" s="20"/>
      <c r="U33" s="20"/>
      <c r="V33" s="20"/>
      <c r="W33" s="20">
        <v>49406420</v>
      </c>
      <c r="X33" s="20">
        <v>-1191</v>
      </c>
      <c r="Y33" s="20">
        <v>49407611</v>
      </c>
      <c r="Z33" s="21">
        <v>-4148414.0218303949</v>
      </c>
      <c r="AA33" s="22">
        <v>-3000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700000</v>
      </c>
      <c r="I34" s="20">
        <v>-1427888</v>
      </c>
      <c r="J34" s="20">
        <v>-727888</v>
      </c>
      <c r="K34" s="20"/>
      <c r="L34" s="20">
        <v>-5040995</v>
      </c>
      <c r="M34" s="20">
        <v>954563</v>
      </c>
      <c r="N34" s="20">
        <v>-4086432</v>
      </c>
      <c r="O34" s="20">
        <v>-704293</v>
      </c>
      <c r="P34" s="20">
        <v>195398</v>
      </c>
      <c r="Q34" s="20">
        <v>-499114</v>
      </c>
      <c r="R34" s="20">
        <v>-1008009</v>
      </c>
      <c r="S34" s="20"/>
      <c r="T34" s="20"/>
      <c r="U34" s="20"/>
      <c r="V34" s="20"/>
      <c r="W34" s="20">
        <v>-5822329</v>
      </c>
      <c r="X34" s="20"/>
      <c r="Y34" s="20">
        <v>-5822329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1316507</v>
      </c>
      <c r="D36" s="18"/>
      <c r="E36" s="19">
        <v>6723095</v>
      </c>
      <c r="F36" s="20">
        <v>6723095</v>
      </c>
      <c r="G36" s="20">
        <v>1346229</v>
      </c>
      <c r="H36" s="20">
        <v>21061</v>
      </c>
      <c r="I36" s="20">
        <v>33881</v>
      </c>
      <c r="J36" s="20">
        <v>1401171</v>
      </c>
      <c r="K36" s="20">
        <v>27843</v>
      </c>
      <c r="L36" s="20">
        <v>35240</v>
      </c>
      <c r="M36" s="20">
        <v>28749</v>
      </c>
      <c r="N36" s="20">
        <v>91832</v>
      </c>
      <c r="O36" s="20">
        <v>26182</v>
      </c>
      <c r="P36" s="20">
        <v>29414</v>
      </c>
      <c r="Q36" s="20">
        <v>28949</v>
      </c>
      <c r="R36" s="20">
        <v>84545</v>
      </c>
      <c r="S36" s="20"/>
      <c r="T36" s="20"/>
      <c r="U36" s="20"/>
      <c r="V36" s="20"/>
      <c r="W36" s="20">
        <v>1577548</v>
      </c>
      <c r="X36" s="20">
        <v>5042322</v>
      </c>
      <c r="Y36" s="20">
        <v>-3464774</v>
      </c>
      <c r="Z36" s="21">
        <v>-68.713858416816691</v>
      </c>
      <c r="AA36" s="22">
        <v>6723095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45704883</v>
      </c>
      <c r="D38" s="29">
        <f t="shared" ref="D38:Y38" si="3">SUM(D30:D37)</f>
        <v>0</v>
      </c>
      <c r="E38" s="30">
        <f t="shared" si="3"/>
        <v>6723095</v>
      </c>
      <c r="F38" s="31">
        <f t="shared" si="3"/>
        <v>6720095</v>
      </c>
      <c r="G38" s="31">
        <f t="shared" si="3"/>
        <v>47025534</v>
      </c>
      <c r="H38" s="31">
        <f t="shared" si="3"/>
        <v>1199078</v>
      </c>
      <c r="I38" s="31">
        <f t="shared" si="3"/>
        <v>-829248</v>
      </c>
      <c r="J38" s="31">
        <f t="shared" si="3"/>
        <v>47395364</v>
      </c>
      <c r="K38" s="31">
        <f t="shared" si="3"/>
        <v>-95405</v>
      </c>
      <c r="L38" s="31">
        <f t="shared" si="3"/>
        <v>-4328977</v>
      </c>
      <c r="M38" s="31">
        <f t="shared" si="3"/>
        <v>1533011</v>
      </c>
      <c r="N38" s="31">
        <f t="shared" si="3"/>
        <v>-2891371</v>
      </c>
      <c r="O38" s="31">
        <f t="shared" si="3"/>
        <v>-285082</v>
      </c>
      <c r="P38" s="31">
        <f t="shared" si="3"/>
        <v>848419</v>
      </c>
      <c r="Q38" s="31">
        <f t="shared" si="3"/>
        <v>94309</v>
      </c>
      <c r="R38" s="31">
        <f t="shared" si="3"/>
        <v>657646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45161639</v>
      </c>
      <c r="X38" s="31">
        <f t="shared" si="3"/>
        <v>5041131</v>
      </c>
      <c r="Y38" s="31">
        <f t="shared" si="3"/>
        <v>40120508</v>
      </c>
      <c r="Z38" s="32">
        <f>+IF(X38&lt;&gt;0,+(Y38/X38)*100,0)</f>
        <v>795.86322989821133</v>
      </c>
      <c r="AA38" s="33">
        <f>SUM(AA30:AA37)</f>
        <v>6720095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1826855</v>
      </c>
      <c r="D41" s="18"/>
      <c r="E41" s="19"/>
      <c r="F41" s="20"/>
      <c r="G41" s="20">
        <v>1826855</v>
      </c>
      <c r="H41" s="20"/>
      <c r="I41" s="20"/>
      <c r="J41" s="20">
        <v>1826855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1826855</v>
      </c>
      <c r="X41" s="20"/>
      <c r="Y41" s="20">
        <v>1826855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1826855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1826855</v>
      </c>
      <c r="H44" s="36">
        <f t="shared" si="4"/>
        <v>0</v>
      </c>
      <c r="I44" s="36">
        <f t="shared" si="4"/>
        <v>0</v>
      </c>
      <c r="J44" s="36">
        <f t="shared" si="4"/>
        <v>1826855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1826855</v>
      </c>
      <c r="X44" s="36">
        <f t="shared" si="4"/>
        <v>0</v>
      </c>
      <c r="Y44" s="36">
        <f t="shared" si="4"/>
        <v>1826855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47531738</v>
      </c>
      <c r="D45" s="29">
        <f>+D38+D44</f>
        <v>0</v>
      </c>
      <c r="E45" s="30">
        <f t="shared" si="5"/>
        <v>6723095</v>
      </c>
      <c r="F45" s="31">
        <f t="shared" si="5"/>
        <v>6720095</v>
      </c>
      <c r="G45" s="31">
        <f t="shared" si="5"/>
        <v>48852389</v>
      </c>
      <c r="H45" s="31">
        <f t="shared" si="5"/>
        <v>1199078</v>
      </c>
      <c r="I45" s="31">
        <f t="shared" si="5"/>
        <v>-829248</v>
      </c>
      <c r="J45" s="31">
        <f t="shared" si="5"/>
        <v>49222219</v>
      </c>
      <c r="K45" s="31">
        <f t="shared" si="5"/>
        <v>-95405</v>
      </c>
      <c r="L45" s="31">
        <f t="shared" si="5"/>
        <v>-4328977</v>
      </c>
      <c r="M45" s="31">
        <f t="shared" si="5"/>
        <v>1533011</v>
      </c>
      <c r="N45" s="31">
        <f t="shared" si="5"/>
        <v>-2891371</v>
      </c>
      <c r="O45" s="31">
        <f t="shared" si="5"/>
        <v>-285082</v>
      </c>
      <c r="P45" s="31">
        <f t="shared" si="5"/>
        <v>848419</v>
      </c>
      <c r="Q45" s="31">
        <f t="shared" si="5"/>
        <v>94309</v>
      </c>
      <c r="R45" s="31">
        <f t="shared" si="5"/>
        <v>657646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46988494</v>
      </c>
      <c r="X45" s="31">
        <f t="shared" si="5"/>
        <v>5041131</v>
      </c>
      <c r="Y45" s="31">
        <f t="shared" si="5"/>
        <v>41947363</v>
      </c>
      <c r="Z45" s="32">
        <f>+IF(X45&lt;&gt;0,+(Y45/X45)*100,0)</f>
        <v>832.10222071197904</v>
      </c>
      <c r="AA45" s="33">
        <f>+AA38+AA44</f>
        <v>6720095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464062365</v>
      </c>
      <c r="D46" s="42">
        <f t="shared" si="6"/>
        <v>0</v>
      </c>
      <c r="E46" s="43">
        <f t="shared" si="6"/>
        <v>64884102</v>
      </c>
      <c r="F46" s="44">
        <f t="shared" si="6"/>
        <v>64040171</v>
      </c>
      <c r="G46" s="44">
        <f t="shared" si="6"/>
        <v>471908342</v>
      </c>
      <c r="H46" s="44">
        <f t="shared" si="6"/>
        <v>5393653</v>
      </c>
      <c r="I46" s="44">
        <f t="shared" si="6"/>
        <v>7972894</v>
      </c>
      <c r="J46" s="44">
        <f t="shared" si="6"/>
        <v>485274889</v>
      </c>
      <c r="K46" s="44">
        <f t="shared" si="6"/>
        <v>7228466</v>
      </c>
      <c r="L46" s="44">
        <f t="shared" si="6"/>
        <v>12752713</v>
      </c>
      <c r="M46" s="44">
        <f t="shared" si="6"/>
        <v>5772594</v>
      </c>
      <c r="N46" s="44">
        <f t="shared" si="6"/>
        <v>25753773</v>
      </c>
      <c r="O46" s="44">
        <f t="shared" si="6"/>
        <v>8300063</v>
      </c>
      <c r="P46" s="44">
        <f t="shared" si="6"/>
        <v>8269496</v>
      </c>
      <c r="Q46" s="44">
        <f t="shared" si="6"/>
        <v>7561486</v>
      </c>
      <c r="R46" s="44">
        <f t="shared" si="6"/>
        <v>24131045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535159707</v>
      </c>
      <c r="X46" s="44">
        <f t="shared" si="6"/>
        <v>48325500</v>
      </c>
      <c r="Y46" s="44">
        <f t="shared" si="6"/>
        <v>486834207</v>
      </c>
      <c r="Z46" s="45">
        <f>+IF(X46&lt;&gt;0,+(Y46/X46)*100,0)</f>
        <v>1007.4064562187665</v>
      </c>
      <c r="AA46" s="46">
        <f>+AA27-AA45</f>
        <v>64040171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212994440</v>
      </c>
      <c r="D48" s="18"/>
      <c r="E48" s="19">
        <v>64884103</v>
      </c>
      <c r="F48" s="20">
        <v>64040172</v>
      </c>
      <c r="G48" s="20">
        <v>218393430</v>
      </c>
      <c r="H48" s="20">
        <v>5487025</v>
      </c>
      <c r="I48" s="20">
        <v>6847313</v>
      </c>
      <c r="J48" s="20">
        <v>230727768</v>
      </c>
      <c r="K48" s="20">
        <v>6133833</v>
      </c>
      <c r="L48" s="20">
        <v>11667146</v>
      </c>
      <c r="M48" s="20">
        <v>-1280373</v>
      </c>
      <c r="N48" s="20">
        <v>16520606</v>
      </c>
      <c r="O48" s="20">
        <v>6858705</v>
      </c>
      <c r="P48" s="20">
        <v>7528986</v>
      </c>
      <c r="Q48" s="20">
        <v>6515755</v>
      </c>
      <c r="R48" s="20">
        <v>20903446</v>
      </c>
      <c r="S48" s="20"/>
      <c r="T48" s="20"/>
      <c r="U48" s="20"/>
      <c r="V48" s="20"/>
      <c r="W48" s="20">
        <v>268151820</v>
      </c>
      <c r="X48" s="20">
        <v>48325500</v>
      </c>
      <c r="Y48" s="20">
        <v>219826320</v>
      </c>
      <c r="Z48" s="47">
        <v>454.88679889499332</v>
      </c>
      <c r="AA48" s="22">
        <v>64040172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212994440</v>
      </c>
      <c r="D51" s="50">
        <f t="shared" ref="D51:Y51" si="7">SUM(D48:D50)</f>
        <v>0</v>
      </c>
      <c r="E51" s="51">
        <f t="shared" si="7"/>
        <v>64884103</v>
      </c>
      <c r="F51" s="52">
        <f t="shared" si="7"/>
        <v>64040172</v>
      </c>
      <c r="G51" s="52">
        <f t="shared" si="7"/>
        <v>218393430</v>
      </c>
      <c r="H51" s="52">
        <f t="shared" si="7"/>
        <v>5487025</v>
      </c>
      <c r="I51" s="52">
        <f t="shared" si="7"/>
        <v>6847313</v>
      </c>
      <c r="J51" s="52">
        <f t="shared" si="7"/>
        <v>230727768</v>
      </c>
      <c r="K51" s="52">
        <f t="shared" si="7"/>
        <v>6133833</v>
      </c>
      <c r="L51" s="52">
        <f t="shared" si="7"/>
        <v>11667146</v>
      </c>
      <c r="M51" s="52">
        <f t="shared" si="7"/>
        <v>-1280373</v>
      </c>
      <c r="N51" s="52">
        <f t="shared" si="7"/>
        <v>16520606</v>
      </c>
      <c r="O51" s="52">
        <f t="shared" si="7"/>
        <v>6858705</v>
      </c>
      <c r="P51" s="52">
        <f t="shared" si="7"/>
        <v>7528986</v>
      </c>
      <c r="Q51" s="52">
        <f t="shared" si="7"/>
        <v>6515755</v>
      </c>
      <c r="R51" s="52">
        <f t="shared" si="7"/>
        <v>20903446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268151820</v>
      </c>
      <c r="X51" s="52">
        <f t="shared" si="7"/>
        <v>48325500</v>
      </c>
      <c r="Y51" s="52">
        <f t="shared" si="7"/>
        <v>219826320</v>
      </c>
      <c r="Z51" s="53">
        <f>+IF(X51&lt;&gt;0,+(Y51/X51)*100,0)</f>
        <v>454.88679889499332</v>
      </c>
      <c r="AA51" s="54">
        <f>SUM(AA48:AA50)</f>
        <v>64040172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-40813224</v>
      </c>
      <c r="D6" s="18"/>
      <c r="E6" s="19"/>
      <c r="F6" s="20"/>
      <c r="G6" s="20">
        <v>-42205904</v>
      </c>
      <c r="H6" s="20">
        <v>190465</v>
      </c>
      <c r="I6" s="20">
        <v>-1240587</v>
      </c>
      <c r="J6" s="20">
        <v>-43256026</v>
      </c>
      <c r="K6" s="20">
        <v>1361318</v>
      </c>
      <c r="L6" s="20">
        <v>676422</v>
      </c>
      <c r="M6" s="20">
        <v>-461503</v>
      </c>
      <c r="N6" s="20">
        <v>1576237</v>
      </c>
      <c r="O6" s="20">
        <v>-332047</v>
      </c>
      <c r="P6" s="20">
        <v>341853</v>
      </c>
      <c r="Q6" s="20">
        <v>-643462</v>
      </c>
      <c r="R6" s="20">
        <v>-633656</v>
      </c>
      <c r="S6" s="20"/>
      <c r="T6" s="20"/>
      <c r="U6" s="20"/>
      <c r="V6" s="20"/>
      <c r="W6" s="20">
        <v>-42313445</v>
      </c>
      <c r="X6" s="20"/>
      <c r="Y6" s="20">
        <v>-42313445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34479857</v>
      </c>
      <c r="D8" s="18"/>
      <c r="E8" s="19">
        <v>-20306947</v>
      </c>
      <c r="F8" s="20">
        <v>-13287747</v>
      </c>
      <c r="G8" s="20">
        <v>33185792</v>
      </c>
      <c r="H8" s="20">
        <v>492210</v>
      </c>
      <c r="I8" s="20">
        <v>276381</v>
      </c>
      <c r="J8" s="20">
        <v>33954383</v>
      </c>
      <c r="K8" s="20">
        <v>-1390675</v>
      </c>
      <c r="L8" s="20">
        <v>407416</v>
      </c>
      <c r="M8" s="20">
        <v>404543</v>
      </c>
      <c r="N8" s="20">
        <v>-578716</v>
      </c>
      <c r="O8" s="20">
        <v>322300</v>
      </c>
      <c r="P8" s="20">
        <v>350438</v>
      </c>
      <c r="Q8" s="20">
        <v>410837</v>
      </c>
      <c r="R8" s="20">
        <v>1083575</v>
      </c>
      <c r="S8" s="20"/>
      <c r="T8" s="20"/>
      <c r="U8" s="20"/>
      <c r="V8" s="20"/>
      <c r="W8" s="20">
        <v>34459242</v>
      </c>
      <c r="X8" s="20">
        <v>-13137790</v>
      </c>
      <c r="Y8" s="20">
        <v>47597032</v>
      </c>
      <c r="Z8" s="21">
        <v>-362.29100937067801</v>
      </c>
      <c r="AA8" s="22">
        <v>-13287747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17095684</v>
      </c>
      <c r="D11" s="18"/>
      <c r="E11" s="19"/>
      <c r="F11" s="20"/>
      <c r="G11" s="20">
        <v>17968685</v>
      </c>
      <c r="H11" s="20"/>
      <c r="I11" s="20"/>
      <c r="J11" s="20">
        <v>17968685</v>
      </c>
      <c r="K11" s="20"/>
      <c r="L11" s="20"/>
      <c r="M11" s="20">
        <v>45404</v>
      </c>
      <c r="N11" s="20">
        <v>45404</v>
      </c>
      <c r="O11" s="20"/>
      <c r="P11" s="20"/>
      <c r="Q11" s="20">
        <v>168867</v>
      </c>
      <c r="R11" s="20">
        <v>168867</v>
      </c>
      <c r="S11" s="20"/>
      <c r="T11" s="20"/>
      <c r="U11" s="20"/>
      <c r="V11" s="20"/>
      <c r="W11" s="20">
        <v>18182956</v>
      </c>
      <c r="X11" s="20"/>
      <c r="Y11" s="20">
        <v>18182956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46257379</v>
      </c>
      <c r="D12" s="18"/>
      <c r="E12" s="19"/>
      <c r="F12" s="20"/>
      <c r="G12" s="24">
        <v>46388329</v>
      </c>
      <c r="H12" s="24"/>
      <c r="I12" s="24"/>
      <c r="J12" s="20">
        <v>46388329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46388329</v>
      </c>
      <c r="X12" s="20"/>
      <c r="Y12" s="24">
        <v>46388329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-100</v>
      </c>
      <c r="D13" s="18"/>
      <c r="E13" s="19"/>
      <c r="F13" s="20"/>
      <c r="G13" s="20">
        <v>-100</v>
      </c>
      <c r="H13" s="20"/>
      <c r="I13" s="20"/>
      <c r="J13" s="20">
        <v>-100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-100</v>
      </c>
      <c r="X13" s="20"/>
      <c r="Y13" s="20">
        <v>-100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57019596</v>
      </c>
      <c r="D14" s="29">
        <f>SUM(D6:D13)</f>
        <v>0</v>
      </c>
      <c r="E14" s="30">
        <f t="shared" si="0"/>
        <v>-20306947</v>
      </c>
      <c r="F14" s="31">
        <f t="shared" si="0"/>
        <v>-13287747</v>
      </c>
      <c r="G14" s="31">
        <f t="shared" si="0"/>
        <v>55336802</v>
      </c>
      <c r="H14" s="31">
        <f t="shared" si="0"/>
        <v>682675</v>
      </c>
      <c r="I14" s="31">
        <f t="shared" si="0"/>
        <v>-964206</v>
      </c>
      <c r="J14" s="31">
        <f t="shared" si="0"/>
        <v>55055271</v>
      </c>
      <c r="K14" s="31">
        <f t="shared" si="0"/>
        <v>-29357</v>
      </c>
      <c r="L14" s="31">
        <f t="shared" si="0"/>
        <v>1083838</v>
      </c>
      <c r="M14" s="31">
        <f t="shared" si="0"/>
        <v>-11556</v>
      </c>
      <c r="N14" s="31">
        <f t="shared" si="0"/>
        <v>1042925</v>
      </c>
      <c r="O14" s="31">
        <f t="shared" si="0"/>
        <v>-9747</v>
      </c>
      <c r="P14" s="31">
        <f t="shared" si="0"/>
        <v>692291</v>
      </c>
      <c r="Q14" s="31">
        <f t="shared" si="0"/>
        <v>-63758</v>
      </c>
      <c r="R14" s="31">
        <f t="shared" si="0"/>
        <v>618786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56716982</v>
      </c>
      <c r="X14" s="31">
        <f t="shared" si="0"/>
        <v>-13137790</v>
      </c>
      <c r="Y14" s="31">
        <f t="shared" si="0"/>
        <v>69854772</v>
      </c>
      <c r="Z14" s="32">
        <f>+IF(X14&lt;&gt;0,+(Y14/X14)*100,0)</f>
        <v>-531.7086968203937</v>
      </c>
      <c r="AA14" s="33">
        <f>SUM(AA6:AA13)</f>
        <v>-13287747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57019596</v>
      </c>
      <c r="D27" s="29">
        <f>+D14+D26</f>
        <v>0</v>
      </c>
      <c r="E27" s="30">
        <f t="shared" si="2"/>
        <v>-20306947</v>
      </c>
      <c r="F27" s="31">
        <f t="shared" si="2"/>
        <v>-13287747</v>
      </c>
      <c r="G27" s="31">
        <f t="shared" si="2"/>
        <v>55336802</v>
      </c>
      <c r="H27" s="31">
        <f t="shared" si="2"/>
        <v>682675</v>
      </c>
      <c r="I27" s="31">
        <f t="shared" si="2"/>
        <v>-964206</v>
      </c>
      <c r="J27" s="31">
        <f t="shared" si="2"/>
        <v>55055271</v>
      </c>
      <c r="K27" s="31">
        <f t="shared" si="2"/>
        <v>-29357</v>
      </c>
      <c r="L27" s="31">
        <f t="shared" si="2"/>
        <v>1083838</v>
      </c>
      <c r="M27" s="31">
        <f t="shared" si="2"/>
        <v>-11556</v>
      </c>
      <c r="N27" s="31">
        <f t="shared" si="2"/>
        <v>1042925</v>
      </c>
      <c r="O27" s="31">
        <f t="shared" si="2"/>
        <v>-9747</v>
      </c>
      <c r="P27" s="31">
        <f t="shared" si="2"/>
        <v>692291</v>
      </c>
      <c r="Q27" s="31">
        <f t="shared" si="2"/>
        <v>-63758</v>
      </c>
      <c r="R27" s="31">
        <f t="shared" si="2"/>
        <v>618786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56716982</v>
      </c>
      <c r="X27" s="31">
        <f t="shared" si="2"/>
        <v>-13137790</v>
      </c>
      <c r="Y27" s="31">
        <f t="shared" si="2"/>
        <v>69854772</v>
      </c>
      <c r="Z27" s="32">
        <f>+IF(X27&lt;&gt;0,+(Y27/X27)*100,0)</f>
        <v>-531.7086968203937</v>
      </c>
      <c r="AA27" s="33">
        <f>+AA14+AA26</f>
        <v>-13287747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-44500309</v>
      </c>
      <c r="D33" s="18"/>
      <c r="E33" s="19">
        <v>18616843</v>
      </c>
      <c r="F33" s="20">
        <v>16014627</v>
      </c>
      <c r="G33" s="20">
        <v>-44402350</v>
      </c>
      <c r="H33" s="20">
        <v>14702</v>
      </c>
      <c r="I33" s="20">
        <v>36816</v>
      </c>
      <c r="J33" s="20">
        <v>-44350832</v>
      </c>
      <c r="K33" s="20">
        <v>-179199</v>
      </c>
      <c r="L33" s="20">
        <v>53382</v>
      </c>
      <c r="M33" s="20">
        <v>54540</v>
      </c>
      <c r="N33" s="20">
        <v>-71277</v>
      </c>
      <c r="O33" s="20">
        <v>45052</v>
      </c>
      <c r="P33" s="20">
        <v>47928</v>
      </c>
      <c r="Q33" s="20">
        <v>52141</v>
      </c>
      <c r="R33" s="20">
        <v>145121</v>
      </c>
      <c r="S33" s="20"/>
      <c r="T33" s="20"/>
      <c r="U33" s="20"/>
      <c r="V33" s="20"/>
      <c r="W33" s="20">
        <v>-44276988</v>
      </c>
      <c r="X33" s="20">
        <v>13130396</v>
      </c>
      <c r="Y33" s="20">
        <v>-57407384</v>
      </c>
      <c r="Z33" s="21">
        <v>-437.20984500391307</v>
      </c>
      <c r="AA33" s="22">
        <v>16014627</v>
      </c>
    </row>
    <row r="34" spans="1:27" x14ac:dyDescent="0.25">
      <c r="A34" s="23" t="s">
        <v>62</v>
      </c>
      <c r="B34" s="17" t="s">
        <v>33</v>
      </c>
      <c r="C34" s="18">
        <v>-1091900</v>
      </c>
      <c r="D34" s="18"/>
      <c r="E34" s="19"/>
      <c r="F34" s="20"/>
      <c r="G34" s="20">
        <v>-1091900</v>
      </c>
      <c r="H34" s="20">
        <v>600000</v>
      </c>
      <c r="I34" s="20">
        <v>-2317850</v>
      </c>
      <c r="J34" s="20">
        <v>-2809750</v>
      </c>
      <c r="K34" s="20">
        <v>-465600</v>
      </c>
      <c r="L34" s="20">
        <v>620350</v>
      </c>
      <c r="M34" s="20">
        <v>-463800</v>
      </c>
      <c r="N34" s="20">
        <v>-309050</v>
      </c>
      <c r="O34" s="20"/>
      <c r="P34" s="20">
        <v>260250</v>
      </c>
      <c r="Q34" s="20">
        <v>-963800</v>
      </c>
      <c r="R34" s="20">
        <v>-703550</v>
      </c>
      <c r="S34" s="20"/>
      <c r="T34" s="20"/>
      <c r="U34" s="20"/>
      <c r="V34" s="20"/>
      <c r="W34" s="20">
        <v>-3822350</v>
      </c>
      <c r="X34" s="20"/>
      <c r="Y34" s="20">
        <v>-3822350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-1762703</v>
      </c>
      <c r="D36" s="18"/>
      <c r="E36" s="19"/>
      <c r="F36" s="20"/>
      <c r="G36" s="20">
        <v>-1668652</v>
      </c>
      <c r="H36" s="20">
        <v>-283848</v>
      </c>
      <c r="I36" s="20">
        <v>-16967</v>
      </c>
      <c r="J36" s="20">
        <v>-1969467</v>
      </c>
      <c r="K36" s="20">
        <v>-14079</v>
      </c>
      <c r="L36" s="20">
        <v>-95959</v>
      </c>
      <c r="M36" s="20"/>
      <c r="N36" s="20">
        <v>-110038</v>
      </c>
      <c r="O36" s="20"/>
      <c r="P36" s="20"/>
      <c r="Q36" s="20">
        <v>-30601</v>
      </c>
      <c r="R36" s="20">
        <v>-30601</v>
      </c>
      <c r="S36" s="20"/>
      <c r="T36" s="20"/>
      <c r="U36" s="20"/>
      <c r="V36" s="20"/>
      <c r="W36" s="20">
        <v>-2110106</v>
      </c>
      <c r="X36" s="20"/>
      <c r="Y36" s="20">
        <v>-2110106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-47354912</v>
      </c>
      <c r="D38" s="29">
        <f t="shared" ref="D38:Y38" si="3">SUM(D30:D37)</f>
        <v>0</v>
      </c>
      <c r="E38" s="30">
        <f t="shared" si="3"/>
        <v>18616843</v>
      </c>
      <c r="F38" s="31">
        <f t="shared" si="3"/>
        <v>16014627</v>
      </c>
      <c r="G38" s="31">
        <f t="shared" si="3"/>
        <v>-47162902</v>
      </c>
      <c r="H38" s="31">
        <f t="shared" si="3"/>
        <v>330854</v>
      </c>
      <c r="I38" s="31">
        <f t="shared" si="3"/>
        <v>-2298001</v>
      </c>
      <c r="J38" s="31">
        <f t="shared" si="3"/>
        <v>-49130049</v>
      </c>
      <c r="K38" s="31">
        <f t="shared" si="3"/>
        <v>-658878</v>
      </c>
      <c r="L38" s="31">
        <f t="shared" si="3"/>
        <v>577773</v>
      </c>
      <c r="M38" s="31">
        <f t="shared" si="3"/>
        <v>-409260</v>
      </c>
      <c r="N38" s="31">
        <f t="shared" si="3"/>
        <v>-490365</v>
      </c>
      <c r="O38" s="31">
        <f t="shared" si="3"/>
        <v>45052</v>
      </c>
      <c r="P38" s="31">
        <f t="shared" si="3"/>
        <v>308178</v>
      </c>
      <c r="Q38" s="31">
        <f t="shared" si="3"/>
        <v>-942260</v>
      </c>
      <c r="R38" s="31">
        <f t="shared" si="3"/>
        <v>-589030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-50209444</v>
      </c>
      <c r="X38" s="31">
        <f t="shared" si="3"/>
        <v>13130396</v>
      </c>
      <c r="Y38" s="31">
        <f t="shared" si="3"/>
        <v>-63339840</v>
      </c>
      <c r="Z38" s="32">
        <f>+IF(X38&lt;&gt;0,+(Y38/X38)*100,0)</f>
        <v>-482.39093474408543</v>
      </c>
      <c r="AA38" s="33">
        <f>SUM(AA30:AA37)</f>
        <v>16014627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-47354912</v>
      </c>
      <c r="D45" s="29">
        <f>+D38+D44</f>
        <v>0</v>
      </c>
      <c r="E45" s="30">
        <f t="shared" si="5"/>
        <v>18616843</v>
      </c>
      <c r="F45" s="31">
        <f t="shared" si="5"/>
        <v>16014627</v>
      </c>
      <c r="G45" s="31">
        <f t="shared" si="5"/>
        <v>-47162902</v>
      </c>
      <c r="H45" s="31">
        <f t="shared" si="5"/>
        <v>330854</v>
      </c>
      <c r="I45" s="31">
        <f t="shared" si="5"/>
        <v>-2298001</v>
      </c>
      <c r="J45" s="31">
        <f t="shared" si="5"/>
        <v>-49130049</v>
      </c>
      <c r="K45" s="31">
        <f t="shared" si="5"/>
        <v>-658878</v>
      </c>
      <c r="L45" s="31">
        <f t="shared" si="5"/>
        <v>577773</v>
      </c>
      <c r="M45" s="31">
        <f t="shared" si="5"/>
        <v>-409260</v>
      </c>
      <c r="N45" s="31">
        <f t="shared" si="5"/>
        <v>-490365</v>
      </c>
      <c r="O45" s="31">
        <f t="shared" si="5"/>
        <v>45052</v>
      </c>
      <c r="P45" s="31">
        <f t="shared" si="5"/>
        <v>308178</v>
      </c>
      <c r="Q45" s="31">
        <f t="shared" si="5"/>
        <v>-942260</v>
      </c>
      <c r="R45" s="31">
        <f t="shared" si="5"/>
        <v>-589030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-50209444</v>
      </c>
      <c r="X45" s="31">
        <f t="shared" si="5"/>
        <v>13130396</v>
      </c>
      <c r="Y45" s="31">
        <f t="shared" si="5"/>
        <v>-63339840</v>
      </c>
      <c r="Z45" s="32">
        <f>+IF(X45&lt;&gt;0,+(Y45/X45)*100,0)</f>
        <v>-482.39093474408543</v>
      </c>
      <c r="AA45" s="33">
        <f>+AA38+AA44</f>
        <v>16014627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104374508</v>
      </c>
      <c r="D46" s="42">
        <f t="shared" si="6"/>
        <v>0</v>
      </c>
      <c r="E46" s="43">
        <f t="shared" si="6"/>
        <v>-38923790</v>
      </c>
      <c r="F46" s="44">
        <f t="shared" si="6"/>
        <v>-29302374</v>
      </c>
      <c r="G46" s="44">
        <f t="shared" si="6"/>
        <v>102499704</v>
      </c>
      <c r="H46" s="44">
        <f t="shared" si="6"/>
        <v>351821</v>
      </c>
      <c r="I46" s="44">
        <f t="shared" si="6"/>
        <v>1333795</v>
      </c>
      <c r="J46" s="44">
        <f t="shared" si="6"/>
        <v>104185320</v>
      </c>
      <c r="K46" s="44">
        <f t="shared" si="6"/>
        <v>629521</v>
      </c>
      <c r="L46" s="44">
        <f t="shared" si="6"/>
        <v>506065</v>
      </c>
      <c r="M46" s="44">
        <f t="shared" si="6"/>
        <v>397704</v>
      </c>
      <c r="N46" s="44">
        <f t="shared" si="6"/>
        <v>1533290</v>
      </c>
      <c r="O46" s="44">
        <f t="shared" si="6"/>
        <v>-54799</v>
      </c>
      <c r="P46" s="44">
        <f t="shared" si="6"/>
        <v>384113</v>
      </c>
      <c r="Q46" s="44">
        <f t="shared" si="6"/>
        <v>878502</v>
      </c>
      <c r="R46" s="44">
        <f t="shared" si="6"/>
        <v>1207816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106926426</v>
      </c>
      <c r="X46" s="44">
        <f t="shared" si="6"/>
        <v>-26268186</v>
      </c>
      <c r="Y46" s="44">
        <f t="shared" si="6"/>
        <v>133194612</v>
      </c>
      <c r="Z46" s="45">
        <f>+IF(X46&lt;&gt;0,+(Y46/X46)*100,0)</f>
        <v>-507.05675679317937</v>
      </c>
      <c r="AA46" s="46">
        <f>+AA27-AA45</f>
        <v>-29302374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-41473223</v>
      </c>
      <c r="D48" s="18"/>
      <c r="E48" s="19">
        <v>-38923790</v>
      </c>
      <c r="F48" s="20">
        <v>-29302374</v>
      </c>
      <c r="G48" s="20">
        <v>-27940808</v>
      </c>
      <c r="H48" s="20">
        <v>-1564327</v>
      </c>
      <c r="I48" s="20">
        <v>547588</v>
      </c>
      <c r="J48" s="20">
        <v>-28957547</v>
      </c>
      <c r="K48" s="20">
        <v>-361493</v>
      </c>
      <c r="L48" s="20">
        <v>-6020493</v>
      </c>
      <c r="M48" s="20">
        <v>-289799</v>
      </c>
      <c r="N48" s="20">
        <v>-6671785</v>
      </c>
      <c r="O48" s="20">
        <v>-768718</v>
      </c>
      <c r="P48" s="20">
        <v>-317832</v>
      </c>
      <c r="Q48" s="20">
        <v>110441</v>
      </c>
      <c r="R48" s="20">
        <v>-976109</v>
      </c>
      <c r="S48" s="20"/>
      <c r="T48" s="20"/>
      <c r="U48" s="20"/>
      <c r="V48" s="20"/>
      <c r="W48" s="20">
        <v>-36605441</v>
      </c>
      <c r="X48" s="20">
        <v>-26268186</v>
      </c>
      <c r="Y48" s="20">
        <v>-10337255</v>
      </c>
      <c r="Z48" s="47">
        <v>39.352755458637304</v>
      </c>
      <c r="AA48" s="22">
        <v>-29302374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-41473223</v>
      </c>
      <c r="D51" s="50">
        <f t="shared" ref="D51:Y51" si="7">SUM(D48:D50)</f>
        <v>0</v>
      </c>
      <c r="E51" s="51">
        <f t="shared" si="7"/>
        <v>-38923790</v>
      </c>
      <c r="F51" s="52">
        <f t="shared" si="7"/>
        <v>-29302374</v>
      </c>
      <c r="G51" s="52">
        <f t="shared" si="7"/>
        <v>-27940808</v>
      </c>
      <c r="H51" s="52">
        <f t="shared" si="7"/>
        <v>-1564327</v>
      </c>
      <c r="I51" s="52">
        <f t="shared" si="7"/>
        <v>547588</v>
      </c>
      <c r="J51" s="52">
        <f t="shared" si="7"/>
        <v>-28957547</v>
      </c>
      <c r="K51" s="52">
        <f t="shared" si="7"/>
        <v>-361493</v>
      </c>
      <c r="L51" s="52">
        <f t="shared" si="7"/>
        <v>-6020493</v>
      </c>
      <c r="M51" s="52">
        <f t="shared" si="7"/>
        <v>-289799</v>
      </c>
      <c r="N51" s="52">
        <f t="shared" si="7"/>
        <v>-6671785</v>
      </c>
      <c r="O51" s="52">
        <f t="shared" si="7"/>
        <v>-768718</v>
      </c>
      <c r="P51" s="52">
        <f t="shared" si="7"/>
        <v>-317832</v>
      </c>
      <c r="Q51" s="52">
        <f t="shared" si="7"/>
        <v>110441</v>
      </c>
      <c r="R51" s="52">
        <f t="shared" si="7"/>
        <v>-976109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-36605441</v>
      </c>
      <c r="X51" s="52">
        <f t="shared" si="7"/>
        <v>-26268186</v>
      </c>
      <c r="Y51" s="52">
        <f t="shared" si="7"/>
        <v>-10337255</v>
      </c>
      <c r="Z51" s="53">
        <f>+IF(X51&lt;&gt;0,+(Y51/X51)*100,0)</f>
        <v>39.352755458637304</v>
      </c>
      <c r="AA51" s="54">
        <f>SUM(AA48:AA50)</f>
        <v>-29302374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-45084962</v>
      </c>
      <c r="D6" s="18"/>
      <c r="E6" s="19">
        <v>-38896625</v>
      </c>
      <c r="F6" s="20">
        <v>-38896625</v>
      </c>
      <c r="G6" s="20">
        <v>-44743766</v>
      </c>
      <c r="H6" s="20">
        <v>754301</v>
      </c>
      <c r="I6" s="20">
        <v>1000141</v>
      </c>
      <c r="J6" s="20">
        <v>-42989324</v>
      </c>
      <c r="K6" s="20">
        <v>342043</v>
      </c>
      <c r="L6" s="20">
        <v>744110</v>
      </c>
      <c r="M6" s="20">
        <v>400477</v>
      </c>
      <c r="N6" s="20">
        <v>1486630</v>
      </c>
      <c r="O6" s="20">
        <v>692110</v>
      </c>
      <c r="P6" s="20">
        <v>796814</v>
      </c>
      <c r="Q6" s="20">
        <v>916555</v>
      </c>
      <c r="R6" s="20">
        <v>2405479</v>
      </c>
      <c r="S6" s="20"/>
      <c r="T6" s="20"/>
      <c r="U6" s="20"/>
      <c r="V6" s="20"/>
      <c r="W6" s="20">
        <v>-39097215</v>
      </c>
      <c r="X6" s="20">
        <v>-38835152</v>
      </c>
      <c r="Y6" s="20">
        <v>-262063</v>
      </c>
      <c r="Z6" s="21">
        <v>0.67480874028766513</v>
      </c>
      <c r="AA6" s="22">
        <v>-38896625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83368180</v>
      </c>
      <c r="D8" s="18"/>
      <c r="E8" s="19">
        <v>48800028</v>
      </c>
      <c r="F8" s="20">
        <v>48800028</v>
      </c>
      <c r="G8" s="20">
        <v>84786707</v>
      </c>
      <c r="H8" s="20">
        <v>1773928</v>
      </c>
      <c r="I8" s="20">
        <v>1756642</v>
      </c>
      <c r="J8" s="20">
        <v>88317277</v>
      </c>
      <c r="K8" s="20">
        <v>1497951</v>
      </c>
      <c r="L8" s="20">
        <v>1793032</v>
      </c>
      <c r="M8" s="20">
        <v>1504181</v>
      </c>
      <c r="N8" s="20">
        <v>4795164</v>
      </c>
      <c r="O8" s="20">
        <v>1954777</v>
      </c>
      <c r="P8" s="20">
        <v>1817958</v>
      </c>
      <c r="Q8" s="20">
        <v>1570679</v>
      </c>
      <c r="R8" s="20">
        <v>5343414</v>
      </c>
      <c r="S8" s="20"/>
      <c r="T8" s="20"/>
      <c r="U8" s="20"/>
      <c r="V8" s="20"/>
      <c r="W8" s="20">
        <v>98455855</v>
      </c>
      <c r="X8" s="20">
        <v>52621381</v>
      </c>
      <c r="Y8" s="20">
        <v>45834474</v>
      </c>
      <c r="Z8" s="21">
        <v>87.10237764379464</v>
      </c>
      <c r="AA8" s="22">
        <v>48800028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6921979</v>
      </c>
      <c r="D12" s="18"/>
      <c r="E12" s="19">
        <v>4048624</v>
      </c>
      <c r="F12" s="20">
        <v>4048624</v>
      </c>
      <c r="G12" s="24">
        <v>7094330</v>
      </c>
      <c r="H12" s="24">
        <v>-93676</v>
      </c>
      <c r="I12" s="24">
        <v>-31229</v>
      </c>
      <c r="J12" s="20">
        <v>6969425</v>
      </c>
      <c r="K12" s="24">
        <v>109905</v>
      </c>
      <c r="L12" s="24">
        <v>-78676</v>
      </c>
      <c r="M12" s="20">
        <v>82865</v>
      </c>
      <c r="N12" s="24">
        <v>114094</v>
      </c>
      <c r="O12" s="24">
        <v>-82865</v>
      </c>
      <c r="P12" s="24"/>
      <c r="Q12" s="20"/>
      <c r="R12" s="24">
        <v>-82865</v>
      </c>
      <c r="S12" s="24"/>
      <c r="T12" s="20"/>
      <c r="U12" s="24"/>
      <c r="V12" s="24"/>
      <c r="W12" s="24">
        <v>7000654</v>
      </c>
      <c r="X12" s="20">
        <v>4048624</v>
      </c>
      <c r="Y12" s="24">
        <v>2952030</v>
      </c>
      <c r="Z12" s="25">
        <v>72.91440252293124</v>
      </c>
      <c r="AA12" s="26">
        <v>4048624</v>
      </c>
    </row>
    <row r="13" spans="1:27" x14ac:dyDescent="0.25">
      <c r="A13" s="23" t="s">
        <v>42</v>
      </c>
      <c r="B13" s="17" t="s">
        <v>33</v>
      </c>
      <c r="C13" s="18">
        <v>-79200</v>
      </c>
      <c r="D13" s="18"/>
      <c r="E13" s="19">
        <v>-79200</v>
      </c>
      <c r="F13" s="20">
        <v>-79200</v>
      </c>
      <c r="G13" s="20">
        <v>-79200</v>
      </c>
      <c r="H13" s="20"/>
      <c r="I13" s="20"/>
      <c r="J13" s="20">
        <v>-79200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-79200</v>
      </c>
      <c r="X13" s="20">
        <v>-79200</v>
      </c>
      <c r="Y13" s="20"/>
      <c r="Z13" s="21"/>
      <c r="AA13" s="22">
        <v>-79200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45125997</v>
      </c>
      <c r="D14" s="29">
        <f>SUM(D6:D13)</f>
        <v>0</v>
      </c>
      <c r="E14" s="30">
        <f t="shared" si="0"/>
        <v>13872827</v>
      </c>
      <c r="F14" s="31">
        <f t="shared" si="0"/>
        <v>13872827</v>
      </c>
      <c r="G14" s="31">
        <f t="shared" si="0"/>
        <v>47058071</v>
      </c>
      <c r="H14" s="31">
        <f t="shared" si="0"/>
        <v>2434553</v>
      </c>
      <c r="I14" s="31">
        <f t="shared" si="0"/>
        <v>2725554</v>
      </c>
      <c r="J14" s="31">
        <f t="shared" si="0"/>
        <v>52218178</v>
      </c>
      <c r="K14" s="31">
        <f t="shared" si="0"/>
        <v>1949899</v>
      </c>
      <c r="L14" s="31">
        <f t="shared" si="0"/>
        <v>2458466</v>
      </c>
      <c r="M14" s="31">
        <f t="shared" si="0"/>
        <v>1987523</v>
      </c>
      <c r="N14" s="31">
        <f t="shared" si="0"/>
        <v>6395888</v>
      </c>
      <c r="O14" s="31">
        <f t="shared" si="0"/>
        <v>2564022</v>
      </c>
      <c r="P14" s="31">
        <f t="shared" si="0"/>
        <v>2614772</v>
      </c>
      <c r="Q14" s="31">
        <f t="shared" si="0"/>
        <v>2487234</v>
      </c>
      <c r="R14" s="31">
        <f t="shared" si="0"/>
        <v>7666028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66280094</v>
      </c>
      <c r="X14" s="31">
        <f t="shared" si="0"/>
        <v>17755653</v>
      </c>
      <c r="Y14" s="31">
        <f t="shared" si="0"/>
        <v>48524441</v>
      </c>
      <c r="Z14" s="32">
        <f>+IF(X14&lt;&gt;0,+(Y14/X14)*100,0)</f>
        <v>273.29009527275628</v>
      </c>
      <c r="AA14" s="33">
        <f>SUM(AA6:AA13)</f>
        <v>13872827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17802684</v>
      </c>
      <c r="D18" s="18"/>
      <c r="E18" s="19">
        <v>-1830509</v>
      </c>
      <c r="F18" s="20">
        <v>-1830509</v>
      </c>
      <c r="G18" s="24">
        <v>10305131</v>
      </c>
      <c r="H18" s="24">
        <v>11810272</v>
      </c>
      <c r="I18" s="24">
        <v>59934</v>
      </c>
      <c r="J18" s="20">
        <v>22175337</v>
      </c>
      <c r="K18" s="24"/>
      <c r="L18" s="24"/>
      <c r="M18" s="20">
        <v>552433</v>
      </c>
      <c r="N18" s="24">
        <v>552433</v>
      </c>
      <c r="O18" s="24"/>
      <c r="P18" s="24"/>
      <c r="Q18" s="20"/>
      <c r="R18" s="24"/>
      <c r="S18" s="24"/>
      <c r="T18" s="20"/>
      <c r="U18" s="24"/>
      <c r="V18" s="24"/>
      <c r="W18" s="24">
        <v>22727770</v>
      </c>
      <c r="X18" s="20">
        <v>-1580506</v>
      </c>
      <c r="Y18" s="24">
        <v>24308276</v>
      </c>
      <c r="Z18" s="25">
        <v>-1538.0059297465496</v>
      </c>
      <c r="AA18" s="26">
        <v>-1830509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17802684</v>
      </c>
      <c r="D26" s="29">
        <f t="shared" ref="D26:Y26" si="1">SUM(D16:D25)</f>
        <v>0</v>
      </c>
      <c r="E26" s="35">
        <f t="shared" si="1"/>
        <v>-1830509</v>
      </c>
      <c r="F26" s="36">
        <f t="shared" si="1"/>
        <v>-1830509</v>
      </c>
      <c r="G26" s="36">
        <f t="shared" si="1"/>
        <v>10305131</v>
      </c>
      <c r="H26" s="36">
        <f t="shared" si="1"/>
        <v>11810272</v>
      </c>
      <c r="I26" s="36">
        <f t="shared" si="1"/>
        <v>59934</v>
      </c>
      <c r="J26" s="36">
        <f t="shared" si="1"/>
        <v>22175337</v>
      </c>
      <c r="K26" s="36">
        <f t="shared" si="1"/>
        <v>0</v>
      </c>
      <c r="L26" s="36">
        <f t="shared" si="1"/>
        <v>0</v>
      </c>
      <c r="M26" s="36">
        <f t="shared" si="1"/>
        <v>552433</v>
      </c>
      <c r="N26" s="36">
        <f t="shared" si="1"/>
        <v>552433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22727770</v>
      </c>
      <c r="X26" s="36">
        <f t="shared" si="1"/>
        <v>-1580506</v>
      </c>
      <c r="Y26" s="36">
        <f t="shared" si="1"/>
        <v>24308276</v>
      </c>
      <c r="Z26" s="37">
        <f>+IF(X26&lt;&gt;0,+(Y26/X26)*100,0)</f>
        <v>-1538.0059297465496</v>
      </c>
      <c r="AA26" s="38">
        <f>SUM(AA16:AA25)</f>
        <v>-1830509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62928681</v>
      </c>
      <c r="D27" s="29">
        <f>+D14+D26</f>
        <v>0</v>
      </c>
      <c r="E27" s="30">
        <f t="shared" si="2"/>
        <v>12042318</v>
      </c>
      <c r="F27" s="31">
        <f t="shared" si="2"/>
        <v>12042318</v>
      </c>
      <c r="G27" s="31">
        <f t="shared" si="2"/>
        <v>57363202</v>
      </c>
      <c r="H27" s="31">
        <f t="shared" si="2"/>
        <v>14244825</v>
      </c>
      <c r="I27" s="31">
        <f t="shared" si="2"/>
        <v>2785488</v>
      </c>
      <c r="J27" s="31">
        <f t="shared" si="2"/>
        <v>74393515</v>
      </c>
      <c r="K27" s="31">
        <f t="shared" si="2"/>
        <v>1949899</v>
      </c>
      <c r="L27" s="31">
        <f t="shared" si="2"/>
        <v>2458466</v>
      </c>
      <c r="M27" s="31">
        <f t="shared" si="2"/>
        <v>2539956</v>
      </c>
      <c r="N27" s="31">
        <f t="shared" si="2"/>
        <v>6948321</v>
      </c>
      <c r="O27" s="31">
        <f t="shared" si="2"/>
        <v>2564022</v>
      </c>
      <c r="P27" s="31">
        <f t="shared" si="2"/>
        <v>2614772</v>
      </c>
      <c r="Q27" s="31">
        <f t="shared" si="2"/>
        <v>2487234</v>
      </c>
      <c r="R27" s="31">
        <f t="shared" si="2"/>
        <v>7666028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89007864</v>
      </c>
      <c r="X27" s="31">
        <f t="shared" si="2"/>
        <v>16175147</v>
      </c>
      <c r="Y27" s="31">
        <f t="shared" si="2"/>
        <v>72832717</v>
      </c>
      <c r="Z27" s="32">
        <f>+IF(X27&lt;&gt;0,+(Y27/X27)*100,0)</f>
        <v>450.27545653835483</v>
      </c>
      <c r="AA27" s="33">
        <f>+AA14+AA26</f>
        <v>12042318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-17828</v>
      </c>
      <c r="D32" s="18"/>
      <c r="E32" s="19">
        <v>-15578</v>
      </c>
      <c r="F32" s="20">
        <v>-15578</v>
      </c>
      <c r="G32" s="20">
        <v>-18065</v>
      </c>
      <c r="H32" s="20">
        <v>-181</v>
      </c>
      <c r="I32" s="20">
        <v>-65</v>
      </c>
      <c r="J32" s="20">
        <v>-18311</v>
      </c>
      <c r="K32" s="20"/>
      <c r="L32" s="20"/>
      <c r="M32" s="20"/>
      <c r="N32" s="20"/>
      <c r="O32" s="20"/>
      <c r="P32" s="20">
        <v>-466</v>
      </c>
      <c r="Q32" s="20">
        <v>-205</v>
      </c>
      <c r="R32" s="20">
        <v>-671</v>
      </c>
      <c r="S32" s="20"/>
      <c r="T32" s="20"/>
      <c r="U32" s="20"/>
      <c r="V32" s="20"/>
      <c r="W32" s="20">
        <v>-18982</v>
      </c>
      <c r="X32" s="20">
        <v>-15578</v>
      </c>
      <c r="Y32" s="20">
        <v>-3404</v>
      </c>
      <c r="Z32" s="21">
        <v>21.851328797021441</v>
      </c>
      <c r="AA32" s="22">
        <v>-15578</v>
      </c>
    </row>
    <row r="33" spans="1:27" x14ac:dyDescent="0.25">
      <c r="A33" s="23" t="s">
        <v>61</v>
      </c>
      <c r="B33" s="17" t="s">
        <v>33</v>
      </c>
      <c r="C33" s="18">
        <v>17276680</v>
      </c>
      <c r="D33" s="18"/>
      <c r="E33" s="19">
        <v>14985353</v>
      </c>
      <c r="F33" s="20">
        <v>14985353</v>
      </c>
      <c r="G33" s="20">
        <v>15611570</v>
      </c>
      <c r="H33" s="20">
        <v>1521285</v>
      </c>
      <c r="I33" s="20">
        <v>476079</v>
      </c>
      <c r="J33" s="20">
        <v>17608934</v>
      </c>
      <c r="K33" s="20">
        <v>-451774</v>
      </c>
      <c r="L33" s="20">
        <v>319099</v>
      </c>
      <c r="M33" s="20">
        <v>141160</v>
      </c>
      <c r="N33" s="20">
        <v>8485</v>
      </c>
      <c r="O33" s="20">
        <v>190644</v>
      </c>
      <c r="P33" s="20">
        <v>175854</v>
      </c>
      <c r="Q33" s="20">
        <v>153441</v>
      </c>
      <c r="R33" s="20">
        <v>519939</v>
      </c>
      <c r="S33" s="20"/>
      <c r="T33" s="20"/>
      <c r="U33" s="20"/>
      <c r="V33" s="20"/>
      <c r="W33" s="20">
        <v>18137358</v>
      </c>
      <c r="X33" s="20">
        <v>15818909</v>
      </c>
      <c r="Y33" s="20">
        <v>2318449</v>
      </c>
      <c r="Z33" s="21">
        <v>14.656187730772077</v>
      </c>
      <c r="AA33" s="22">
        <v>14985353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5170860</v>
      </c>
      <c r="D35" s="18"/>
      <c r="E35" s="19">
        <v>5249111</v>
      </c>
      <c r="F35" s="20">
        <v>5249111</v>
      </c>
      <c r="G35" s="20">
        <v>5170859</v>
      </c>
      <c r="H35" s="20">
        <v>-94526</v>
      </c>
      <c r="I35" s="20">
        <v>-44136</v>
      </c>
      <c r="J35" s="20">
        <v>5032197</v>
      </c>
      <c r="K35" s="20"/>
      <c r="L35" s="20"/>
      <c r="M35" s="20"/>
      <c r="N35" s="20"/>
      <c r="O35" s="20">
        <v>-32099</v>
      </c>
      <c r="P35" s="20"/>
      <c r="Q35" s="20"/>
      <c r="R35" s="20">
        <v>-32099</v>
      </c>
      <c r="S35" s="20"/>
      <c r="T35" s="20"/>
      <c r="U35" s="20"/>
      <c r="V35" s="20"/>
      <c r="W35" s="20">
        <v>5000098</v>
      </c>
      <c r="X35" s="20">
        <v>5249111</v>
      </c>
      <c r="Y35" s="20">
        <v>-249013</v>
      </c>
      <c r="Z35" s="21">
        <v>-4.7439080636702098</v>
      </c>
      <c r="AA35" s="22">
        <v>5249111</v>
      </c>
    </row>
    <row r="36" spans="1:27" x14ac:dyDescent="0.25">
      <c r="A36" s="23" t="s">
        <v>64</v>
      </c>
      <c r="B36" s="17" t="s">
        <v>33</v>
      </c>
      <c r="C36" s="18">
        <v>9396086</v>
      </c>
      <c r="D36" s="18"/>
      <c r="E36" s="19">
        <v>15158211</v>
      </c>
      <c r="F36" s="20">
        <v>15158211</v>
      </c>
      <c r="G36" s="20">
        <v>9614304</v>
      </c>
      <c r="H36" s="20">
        <v>-40320</v>
      </c>
      <c r="I36" s="20">
        <v>1406</v>
      </c>
      <c r="J36" s="20">
        <v>9575390</v>
      </c>
      <c r="K36" s="20">
        <v>20955</v>
      </c>
      <c r="L36" s="20">
        <v>-23842</v>
      </c>
      <c r="M36" s="20">
        <v>38506</v>
      </c>
      <c r="N36" s="20">
        <v>35619</v>
      </c>
      <c r="O36" s="20">
        <v>-46884</v>
      </c>
      <c r="P36" s="20">
        <v>12808</v>
      </c>
      <c r="Q36" s="20">
        <v>16693</v>
      </c>
      <c r="R36" s="20">
        <v>-17383</v>
      </c>
      <c r="S36" s="20"/>
      <c r="T36" s="20"/>
      <c r="U36" s="20"/>
      <c r="V36" s="20"/>
      <c r="W36" s="20">
        <v>9593626</v>
      </c>
      <c r="X36" s="20">
        <v>13202769</v>
      </c>
      <c r="Y36" s="20">
        <v>-3609143</v>
      </c>
      <c r="Z36" s="21">
        <v>-27.336258022843541</v>
      </c>
      <c r="AA36" s="22">
        <v>15158211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31825798</v>
      </c>
      <c r="D38" s="29">
        <f t="shared" ref="D38:Y38" si="3">SUM(D30:D37)</f>
        <v>0</v>
      </c>
      <c r="E38" s="30">
        <f t="shared" si="3"/>
        <v>35377097</v>
      </c>
      <c r="F38" s="31">
        <f t="shared" si="3"/>
        <v>35377097</v>
      </c>
      <c r="G38" s="31">
        <f t="shared" si="3"/>
        <v>30378668</v>
      </c>
      <c r="H38" s="31">
        <f t="shared" si="3"/>
        <v>1386258</v>
      </c>
      <c r="I38" s="31">
        <f t="shared" si="3"/>
        <v>433284</v>
      </c>
      <c r="J38" s="31">
        <f t="shared" si="3"/>
        <v>32198210</v>
      </c>
      <c r="K38" s="31">
        <f t="shared" si="3"/>
        <v>-430819</v>
      </c>
      <c r="L38" s="31">
        <f t="shared" si="3"/>
        <v>295257</v>
      </c>
      <c r="M38" s="31">
        <f t="shared" si="3"/>
        <v>179666</v>
      </c>
      <c r="N38" s="31">
        <f t="shared" si="3"/>
        <v>44104</v>
      </c>
      <c r="O38" s="31">
        <f t="shared" si="3"/>
        <v>111661</v>
      </c>
      <c r="P38" s="31">
        <f t="shared" si="3"/>
        <v>188196</v>
      </c>
      <c r="Q38" s="31">
        <f t="shared" si="3"/>
        <v>169929</v>
      </c>
      <c r="R38" s="31">
        <f t="shared" si="3"/>
        <v>469786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32712100</v>
      </c>
      <c r="X38" s="31">
        <f t="shared" si="3"/>
        <v>34255211</v>
      </c>
      <c r="Y38" s="31">
        <f t="shared" si="3"/>
        <v>-1543111</v>
      </c>
      <c r="Z38" s="32">
        <f>+IF(X38&lt;&gt;0,+(Y38/X38)*100,0)</f>
        <v>-4.5047481972888734</v>
      </c>
      <c r="AA38" s="33">
        <f>SUM(AA30:AA37)</f>
        <v>35377097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10457879</v>
      </c>
      <c r="D41" s="18"/>
      <c r="E41" s="19">
        <v>-4496718</v>
      </c>
      <c r="F41" s="20">
        <v>-4496718</v>
      </c>
      <c r="G41" s="20">
        <v>-4496718</v>
      </c>
      <c r="H41" s="20">
        <v>19078877</v>
      </c>
      <c r="I41" s="20"/>
      <c r="J41" s="20">
        <v>14582159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14582159</v>
      </c>
      <c r="X41" s="20">
        <v>-4496718</v>
      </c>
      <c r="Y41" s="20">
        <v>19078877</v>
      </c>
      <c r="Z41" s="21">
        <v>-424.28448926528188</v>
      </c>
      <c r="AA41" s="22">
        <v>-4496718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10457879</v>
      </c>
      <c r="D44" s="29">
        <f t="shared" ref="D44:Y44" si="4">SUM(D40:D43)</f>
        <v>0</v>
      </c>
      <c r="E44" s="35">
        <f t="shared" si="4"/>
        <v>-4496718</v>
      </c>
      <c r="F44" s="36">
        <f t="shared" si="4"/>
        <v>-4496718</v>
      </c>
      <c r="G44" s="36">
        <f t="shared" si="4"/>
        <v>-4496718</v>
      </c>
      <c r="H44" s="36">
        <f t="shared" si="4"/>
        <v>19078877</v>
      </c>
      <c r="I44" s="36">
        <f t="shared" si="4"/>
        <v>0</v>
      </c>
      <c r="J44" s="36">
        <f t="shared" si="4"/>
        <v>14582159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14582159</v>
      </c>
      <c r="X44" s="36">
        <f t="shared" si="4"/>
        <v>-4496718</v>
      </c>
      <c r="Y44" s="36">
        <f t="shared" si="4"/>
        <v>19078877</v>
      </c>
      <c r="Z44" s="37">
        <f>+IF(X44&lt;&gt;0,+(Y44/X44)*100,0)</f>
        <v>-424.28448926528188</v>
      </c>
      <c r="AA44" s="38">
        <f>SUM(AA40:AA43)</f>
        <v>-4496718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42283677</v>
      </c>
      <c r="D45" s="29">
        <f>+D38+D44</f>
        <v>0</v>
      </c>
      <c r="E45" s="30">
        <f t="shared" si="5"/>
        <v>30880379</v>
      </c>
      <c r="F45" s="31">
        <f t="shared" si="5"/>
        <v>30880379</v>
      </c>
      <c r="G45" s="31">
        <f t="shared" si="5"/>
        <v>25881950</v>
      </c>
      <c r="H45" s="31">
        <f t="shared" si="5"/>
        <v>20465135</v>
      </c>
      <c r="I45" s="31">
        <f t="shared" si="5"/>
        <v>433284</v>
      </c>
      <c r="J45" s="31">
        <f t="shared" si="5"/>
        <v>46780369</v>
      </c>
      <c r="K45" s="31">
        <f t="shared" si="5"/>
        <v>-430819</v>
      </c>
      <c r="L45" s="31">
        <f t="shared" si="5"/>
        <v>295257</v>
      </c>
      <c r="M45" s="31">
        <f t="shared" si="5"/>
        <v>179666</v>
      </c>
      <c r="N45" s="31">
        <f t="shared" si="5"/>
        <v>44104</v>
      </c>
      <c r="O45" s="31">
        <f t="shared" si="5"/>
        <v>111661</v>
      </c>
      <c r="P45" s="31">
        <f t="shared" si="5"/>
        <v>188196</v>
      </c>
      <c r="Q45" s="31">
        <f t="shared" si="5"/>
        <v>169929</v>
      </c>
      <c r="R45" s="31">
        <f t="shared" si="5"/>
        <v>469786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47294259</v>
      </c>
      <c r="X45" s="31">
        <f t="shared" si="5"/>
        <v>29758493</v>
      </c>
      <c r="Y45" s="31">
        <f t="shared" si="5"/>
        <v>17535766</v>
      </c>
      <c r="Z45" s="32">
        <f>+IF(X45&lt;&gt;0,+(Y45/X45)*100,0)</f>
        <v>58.926928860275282</v>
      </c>
      <c r="AA45" s="33">
        <f>+AA38+AA44</f>
        <v>30880379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20645004</v>
      </c>
      <c r="D46" s="42">
        <f t="shared" si="6"/>
        <v>0</v>
      </c>
      <c r="E46" s="43">
        <f t="shared" si="6"/>
        <v>-18838061</v>
      </c>
      <c r="F46" s="44">
        <f t="shared" si="6"/>
        <v>-18838061</v>
      </c>
      <c r="G46" s="44">
        <f t="shared" si="6"/>
        <v>31481252</v>
      </c>
      <c r="H46" s="44">
        <f t="shared" si="6"/>
        <v>-6220310</v>
      </c>
      <c r="I46" s="44">
        <f t="shared" si="6"/>
        <v>2352204</v>
      </c>
      <c r="J46" s="44">
        <f t="shared" si="6"/>
        <v>27613146</v>
      </c>
      <c r="K46" s="44">
        <f t="shared" si="6"/>
        <v>2380718</v>
      </c>
      <c r="L46" s="44">
        <f t="shared" si="6"/>
        <v>2163209</v>
      </c>
      <c r="M46" s="44">
        <f t="shared" si="6"/>
        <v>2360290</v>
      </c>
      <c r="N46" s="44">
        <f t="shared" si="6"/>
        <v>6904217</v>
      </c>
      <c r="O46" s="44">
        <f t="shared" si="6"/>
        <v>2452361</v>
      </c>
      <c r="P46" s="44">
        <f t="shared" si="6"/>
        <v>2426576</v>
      </c>
      <c r="Q46" s="44">
        <f t="shared" si="6"/>
        <v>2317305</v>
      </c>
      <c r="R46" s="44">
        <f t="shared" si="6"/>
        <v>7196242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41713605</v>
      </c>
      <c r="X46" s="44">
        <f t="shared" si="6"/>
        <v>-13583346</v>
      </c>
      <c r="Y46" s="44">
        <f t="shared" si="6"/>
        <v>55296951</v>
      </c>
      <c r="Z46" s="45">
        <f>+IF(X46&lt;&gt;0,+(Y46/X46)*100,0)</f>
        <v>-407.09373817025647</v>
      </c>
      <c r="AA46" s="46">
        <f>+AA27-AA45</f>
        <v>-18838061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-2309722</v>
      </c>
      <c r="D48" s="18"/>
      <c r="E48" s="19">
        <v>-27794323</v>
      </c>
      <c r="F48" s="20">
        <v>-27794323</v>
      </c>
      <c r="G48" s="20">
        <v>775976</v>
      </c>
      <c r="H48" s="20">
        <v>-4681586</v>
      </c>
      <c r="I48" s="20">
        <v>820507</v>
      </c>
      <c r="J48" s="20">
        <v>-3085103</v>
      </c>
      <c r="K48" s="20">
        <v>628159</v>
      </c>
      <c r="L48" s="20">
        <v>779063</v>
      </c>
      <c r="M48" s="20">
        <v>952303</v>
      </c>
      <c r="N48" s="20">
        <v>2359525</v>
      </c>
      <c r="O48" s="20">
        <v>942592</v>
      </c>
      <c r="P48" s="20">
        <v>1068909</v>
      </c>
      <c r="Q48" s="20">
        <v>885045</v>
      </c>
      <c r="R48" s="20">
        <v>2896546</v>
      </c>
      <c r="S48" s="20"/>
      <c r="T48" s="20"/>
      <c r="U48" s="20"/>
      <c r="V48" s="20"/>
      <c r="W48" s="20">
        <v>2170968</v>
      </c>
      <c r="X48" s="20">
        <v>-22539608</v>
      </c>
      <c r="Y48" s="20">
        <v>24710576</v>
      </c>
      <c r="Z48" s="47">
        <v>-109.63179128936049</v>
      </c>
      <c r="AA48" s="22">
        <v>-27794323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-2309722</v>
      </c>
      <c r="D51" s="50">
        <f t="shared" ref="D51:Y51" si="7">SUM(D48:D50)</f>
        <v>0</v>
      </c>
      <c r="E51" s="51">
        <f t="shared" si="7"/>
        <v>-27794323</v>
      </c>
      <c r="F51" s="52">
        <f t="shared" si="7"/>
        <v>-27794323</v>
      </c>
      <c r="G51" s="52">
        <f t="shared" si="7"/>
        <v>775976</v>
      </c>
      <c r="H51" s="52">
        <f t="shared" si="7"/>
        <v>-4681586</v>
      </c>
      <c r="I51" s="52">
        <f t="shared" si="7"/>
        <v>820507</v>
      </c>
      <c r="J51" s="52">
        <f t="shared" si="7"/>
        <v>-3085103</v>
      </c>
      <c r="K51" s="52">
        <f t="shared" si="7"/>
        <v>628159</v>
      </c>
      <c r="L51" s="52">
        <f t="shared" si="7"/>
        <v>779063</v>
      </c>
      <c r="M51" s="52">
        <f t="shared" si="7"/>
        <v>952303</v>
      </c>
      <c r="N51" s="52">
        <f t="shared" si="7"/>
        <v>2359525</v>
      </c>
      <c r="O51" s="52">
        <f t="shared" si="7"/>
        <v>942592</v>
      </c>
      <c r="P51" s="52">
        <f t="shared" si="7"/>
        <v>1068909</v>
      </c>
      <c r="Q51" s="52">
        <f t="shared" si="7"/>
        <v>885045</v>
      </c>
      <c r="R51" s="52">
        <f t="shared" si="7"/>
        <v>2896546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2170968</v>
      </c>
      <c r="X51" s="52">
        <f t="shared" si="7"/>
        <v>-22539608</v>
      </c>
      <c r="Y51" s="52">
        <f t="shared" si="7"/>
        <v>24710576</v>
      </c>
      <c r="Z51" s="53">
        <f>+IF(X51&lt;&gt;0,+(Y51/X51)*100,0)</f>
        <v>-109.63179128936049</v>
      </c>
      <c r="AA51" s="54">
        <f>SUM(AA48:AA50)</f>
        <v>-27794323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-2534896</v>
      </c>
      <c r="D8" s="18"/>
      <c r="E8" s="19">
        <v>1269558</v>
      </c>
      <c r="F8" s="20">
        <v>2586819</v>
      </c>
      <c r="G8" s="20"/>
      <c r="H8" s="20">
        <v>-2534896</v>
      </c>
      <c r="I8" s="20"/>
      <c r="J8" s="20">
        <v>-2534896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-2534896</v>
      </c>
      <c r="X8" s="20">
        <v>1940130</v>
      </c>
      <c r="Y8" s="20">
        <v>-4475026</v>
      </c>
      <c r="Z8" s="21">
        <v>-230.6559869699453</v>
      </c>
      <c r="AA8" s="22">
        <v>2586819</v>
      </c>
    </row>
    <row r="9" spans="1:27" x14ac:dyDescent="0.25">
      <c r="A9" s="23" t="s">
        <v>38</v>
      </c>
      <c r="B9" s="17" t="s">
        <v>33</v>
      </c>
      <c r="C9" s="18">
        <v>6913447</v>
      </c>
      <c r="D9" s="18"/>
      <c r="E9" s="19">
        <v>-51248441</v>
      </c>
      <c r="F9" s="20">
        <v>-64412203</v>
      </c>
      <c r="G9" s="20"/>
      <c r="H9" s="20">
        <v>6913447</v>
      </c>
      <c r="I9" s="20"/>
      <c r="J9" s="20">
        <v>6913447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6913447</v>
      </c>
      <c r="X9" s="20">
        <v>-48309138</v>
      </c>
      <c r="Y9" s="20">
        <v>55222585</v>
      </c>
      <c r="Z9" s="21">
        <v>-114.31084735976866</v>
      </c>
      <c r="AA9" s="22">
        <v>-64412203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4378551</v>
      </c>
      <c r="D14" s="29">
        <f>SUM(D6:D13)</f>
        <v>0</v>
      </c>
      <c r="E14" s="30">
        <f t="shared" si="0"/>
        <v>-49978883</v>
      </c>
      <c r="F14" s="31">
        <f t="shared" si="0"/>
        <v>-61825384</v>
      </c>
      <c r="G14" s="31">
        <f t="shared" si="0"/>
        <v>0</v>
      </c>
      <c r="H14" s="31">
        <f t="shared" si="0"/>
        <v>4378551</v>
      </c>
      <c r="I14" s="31">
        <f t="shared" si="0"/>
        <v>0</v>
      </c>
      <c r="J14" s="31">
        <f t="shared" si="0"/>
        <v>4378551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4378551</v>
      </c>
      <c r="X14" s="31">
        <f t="shared" si="0"/>
        <v>-46369008</v>
      </c>
      <c r="Y14" s="31">
        <f t="shared" si="0"/>
        <v>50747559</v>
      </c>
      <c r="Z14" s="32">
        <f>+IF(X14&lt;&gt;0,+(Y14/X14)*100,0)</f>
        <v>-109.44283949313731</v>
      </c>
      <c r="AA14" s="33">
        <f>SUM(AA6:AA13)</f>
        <v>-61825384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32859958</v>
      </c>
      <c r="D18" s="18"/>
      <c r="E18" s="19">
        <v>17909597</v>
      </c>
      <c r="F18" s="20">
        <v>23092336</v>
      </c>
      <c r="G18" s="24">
        <v>293442</v>
      </c>
      <c r="H18" s="24">
        <v>32523533</v>
      </c>
      <c r="I18" s="24">
        <v>-171792</v>
      </c>
      <c r="J18" s="20">
        <v>32645183</v>
      </c>
      <c r="K18" s="24">
        <v>-93058</v>
      </c>
      <c r="L18" s="24">
        <v>-74658</v>
      </c>
      <c r="M18" s="20">
        <v>5108081</v>
      </c>
      <c r="N18" s="24">
        <v>4940365</v>
      </c>
      <c r="O18" s="24">
        <v>-74658</v>
      </c>
      <c r="P18" s="24">
        <v>-74658</v>
      </c>
      <c r="Q18" s="20">
        <v>-74658</v>
      </c>
      <c r="R18" s="24">
        <v>-223974</v>
      </c>
      <c r="S18" s="24"/>
      <c r="T18" s="20"/>
      <c r="U18" s="24"/>
      <c r="V18" s="24"/>
      <c r="W18" s="24">
        <v>37361574</v>
      </c>
      <c r="X18" s="20">
        <v>17319294</v>
      </c>
      <c r="Y18" s="24">
        <v>20042280</v>
      </c>
      <c r="Z18" s="25">
        <v>115.72226904861134</v>
      </c>
      <c r="AA18" s="26">
        <v>23092336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-232</v>
      </c>
      <c r="D22" s="18"/>
      <c r="E22" s="19">
        <v>17318</v>
      </c>
      <c r="F22" s="20">
        <v>17318</v>
      </c>
      <c r="G22" s="20"/>
      <c r="H22" s="20">
        <v>-232</v>
      </c>
      <c r="I22" s="20"/>
      <c r="J22" s="20">
        <v>-232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-232</v>
      </c>
      <c r="X22" s="20">
        <v>12996</v>
      </c>
      <c r="Y22" s="20">
        <v>-13228</v>
      </c>
      <c r="Z22" s="21">
        <v>-101.7851646660511</v>
      </c>
      <c r="AA22" s="22">
        <v>17318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32859726</v>
      </c>
      <c r="D26" s="29">
        <f t="shared" ref="D26:Y26" si="1">SUM(D16:D25)</f>
        <v>0</v>
      </c>
      <c r="E26" s="35">
        <f t="shared" si="1"/>
        <v>17926915</v>
      </c>
      <c r="F26" s="36">
        <f t="shared" si="1"/>
        <v>23109654</v>
      </c>
      <c r="G26" s="36">
        <f t="shared" si="1"/>
        <v>293442</v>
      </c>
      <c r="H26" s="36">
        <f t="shared" si="1"/>
        <v>32523301</v>
      </c>
      <c r="I26" s="36">
        <f t="shared" si="1"/>
        <v>-171792</v>
      </c>
      <c r="J26" s="36">
        <f t="shared" si="1"/>
        <v>32644951</v>
      </c>
      <c r="K26" s="36">
        <f t="shared" si="1"/>
        <v>-93058</v>
      </c>
      <c r="L26" s="36">
        <f t="shared" si="1"/>
        <v>-74658</v>
      </c>
      <c r="M26" s="36">
        <f t="shared" si="1"/>
        <v>5108081</v>
      </c>
      <c r="N26" s="36">
        <f t="shared" si="1"/>
        <v>4940365</v>
      </c>
      <c r="O26" s="36">
        <f t="shared" si="1"/>
        <v>-74658</v>
      </c>
      <c r="P26" s="36">
        <f t="shared" si="1"/>
        <v>-74658</v>
      </c>
      <c r="Q26" s="36">
        <f t="shared" si="1"/>
        <v>-74658</v>
      </c>
      <c r="R26" s="36">
        <f t="shared" si="1"/>
        <v>-223974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37361342</v>
      </c>
      <c r="X26" s="36">
        <f t="shared" si="1"/>
        <v>17332290</v>
      </c>
      <c r="Y26" s="36">
        <f t="shared" si="1"/>
        <v>20029052</v>
      </c>
      <c r="Z26" s="37">
        <f>+IF(X26&lt;&gt;0,+(Y26/X26)*100,0)</f>
        <v>115.55917885057312</v>
      </c>
      <c r="AA26" s="38">
        <f>SUM(AA16:AA25)</f>
        <v>23109654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37238277</v>
      </c>
      <c r="D27" s="29">
        <f>+D14+D26</f>
        <v>0</v>
      </c>
      <c r="E27" s="30">
        <f t="shared" si="2"/>
        <v>-32051968</v>
      </c>
      <c r="F27" s="31">
        <f t="shared" si="2"/>
        <v>-38715730</v>
      </c>
      <c r="G27" s="31">
        <f t="shared" si="2"/>
        <v>293442</v>
      </c>
      <c r="H27" s="31">
        <f t="shared" si="2"/>
        <v>36901852</v>
      </c>
      <c r="I27" s="31">
        <f t="shared" si="2"/>
        <v>-171792</v>
      </c>
      <c r="J27" s="31">
        <f t="shared" si="2"/>
        <v>37023502</v>
      </c>
      <c r="K27" s="31">
        <f t="shared" si="2"/>
        <v>-93058</v>
      </c>
      <c r="L27" s="31">
        <f t="shared" si="2"/>
        <v>-74658</v>
      </c>
      <c r="M27" s="31">
        <f t="shared" si="2"/>
        <v>5108081</v>
      </c>
      <c r="N27" s="31">
        <f t="shared" si="2"/>
        <v>4940365</v>
      </c>
      <c r="O27" s="31">
        <f t="shared" si="2"/>
        <v>-74658</v>
      </c>
      <c r="P27" s="31">
        <f t="shared" si="2"/>
        <v>-74658</v>
      </c>
      <c r="Q27" s="31">
        <f t="shared" si="2"/>
        <v>-74658</v>
      </c>
      <c r="R27" s="31">
        <f t="shared" si="2"/>
        <v>-223974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41739893</v>
      </c>
      <c r="X27" s="31">
        <f t="shared" si="2"/>
        <v>-29036718</v>
      </c>
      <c r="Y27" s="31">
        <f t="shared" si="2"/>
        <v>70776611</v>
      </c>
      <c r="Z27" s="32">
        <f>+IF(X27&lt;&gt;0,+(Y27/X27)*100,0)</f>
        <v>-243.74865988642381</v>
      </c>
      <c r="AA27" s="33">
        <f>+AA14+AA26</f>
        <v>-38715730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730592</v>
      </c>
      <c r="D35" s="18"/>
      <c r="E35" s="19"/>
      <c r="F35" s="20"/>
      <c r="G35" s="20"/>
      <c r="H35" s="20">
        <v>730592</v>
      </c>
      <c r="I35" s="20"/>
      <c r="J35" s="20">
        <v>730592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730592</v>
      </c>
      <c r="X35" s="20"/>
      <c r="Y35" s="20">
        <v>730592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730592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730592</v>
      </c>
      <c r="I38" s="31">
        <f t="shared" si="3"/>
        <v>0</v>
      </c>
      <c r="J38" s="31">
        <f t="shared" si="3"/>
        <v>730592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730592</v>
      </c>
      <c r="X38" s="31">
        <f t="shared" si="3"/>
        <v>0</v>
      </c>
      <c r="Y38" s="31">
        <f t="shared" si="3"/>
        <v>730592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32510490</v>
      </c>
      <c r="D41" s="18"/>
      <c r="E41" s="19">
        <v>28088771</v>
      </c>
      <c r="F41" s="20">
        <v>33640530</v>
      </c>
      <c r="G41" s="20"/>
      <c r="H41" s="20">
        <v>32510490</v>
      </c>
      <c r="I41" s="20"/>
      <c r="J41" s="20">
        <v>32510490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32510490</v>
      </c>
      <c r="X41" s="20">
        <v>25230393</v>
      </c>
      <c r="Y41" s="20">
        <v>7280097</v>
      </c>
      <c r="Z41" s="21">
        <v>28.854473253745986</v>
      </c>
      <c r="AA41" s="22">
        <v>33640530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32510490</v>
      </c>
      <c r="D44" s="29">
        <f t="shared" ref="D44:Y44" si="4">SUM(D40:D43)</f>
        <v>0</v>
      </c>
      <c r="E44" s="35">
        <f t="shared" si="4"/>
        <v>28088771</v>
      </c>
      <c r="F44" s="36">
        <f t="shared" si="4"/>
        <v>33640530</v>
      </c>
      <c r="G44" s="36">
        <f t="shared" si="4"/>
        <v>0</v>
      </c>
      <c r="H44" s="36">
        <f t="shared" si="4"/>
        <v>32510490</v>
      </c>
      <c r="I44" s="36">
        <f t="shared" si="4"/>
        <v>0</v>
      </c>
      <c r="J44" s="36">
        <f t="shared" si="4"/>
        <v>32510490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32510490</v>
      </c>
      <c r="X44" s="36">
        <f t="shared" si="4"/>
        <v>25230393</v>
      </c>
      <c r="Y44" s="36">
        <f t="shared" si="4"/>
        <v>7280097</v>
      </c>
      <c r="Z44" s="37">
        <f>+IF(X44&lt;&gt;0,+(Y44/X44)*100,0)</f>
        <v>28.854473253745986</v>
      </c>
      <c r="AA44" s="38">
        <f>SUM(AA40:AA43)</f>
        <v>33640530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33241082</v>
      </c>
      <c r="D45" s="29">
        <f>+D38+D44</f>
        <v>0</v>
      </c>
      <c r="E45" s="30">
        <f t="shared" si="5"/>
        <v>28088771</v>
      </c>
      <c r="F45" s="31">
        <f t="shared" si="5"/>
        <v>33640530</v>
      </c>
      <c r="G45" s="31">
        <f t="shared" si="5"/>
        <v>0</v>
      </c>
      <c r="H45" s="31">
        <f t="shared" si="5"/>
        <v>33241082</v>
      </c>
      <c r="I45" s="31">
        <f t="shared" si="5"/>
        <v>0</v>
      </c>
      <c r="J45" s="31">
        <f t="shared" si="5"/>
        <v>33241082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33241082</v>
      </c>
      <c r="X45" s="31">
        <f t="shared" si="5"/>
        <v>25230393</v>
      </c>
      <c r="Y45" s="31">
        <f t="shared" si="5"/>
        <v>8010689</v>
      </c>
      <c r="Z45" s="32">
        <f>+IF(X45&lt;&gt;0,+(Y45/X45)*100,0)</f>
        <v>31.750155457348605</v>
      </c>
      <c r="AA45" s="33">
        <f>+AA38+AA44</f>
        <v>33640530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3997195</v>
      </c>
      <c r="D46" s="42">
        <f t="shared" si="6"/>
        <v>0</v>
      </c>
      <c r="E46" s="43">
        <f t="shared" si="6"/>
        <v>-60140739</v>
      </c>
      <c r="F46" s="44">
        <f t="shared" si="6"/>
        <v>-72356260</v>
      </c>
      <c r="G46" s="44">
        <f t="shared" si="6"/>
        <v>293442</v>
      </c>
      <c r="H46" s="44">
        <f t="shared" si="6"/>
        <v>3660770</v>
      </c>
      <c r="I46" s="44">
        <f t="shared" si="6"/>
        <v>-171792</v>
      </c>
      <c r="J46" s="44">
        <f t="shared" si="6"/>
        <v>3782420</v>
      </c>
      <c r="K46" s="44">
        <f t="shared" si="6"/>
        <v>-93058</v>
      </c>
      <c r="L46" s="44">
        <f t="shared" si="6"/>
        <v>-74658</v>
      </c>
      <c r="M46" s="44">
        <f t="shared" si="6"/>
        <v>5108081</v>
      </c>
      <c r="N46" s="44">
        <f t="shared" si="6"/>
        <v>4940365</v>
      </c>
      <c r="O46" s="44">
        <f t="shared" si="6"/>
        <v>-74658</v>
      </c>
      <c r="P46" s="44">
        <f t="shared" si="6"/>
        <v>-74658</v>
      </c>
      <c r="Q46" s="44">
        <f t="shared" si="6"/>
        <v>-74658</v>
      </c>
      <c r="R46" s="44">
        <f t="shared" si="6"/>
        <v>-223974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8498811</v>
      </c>
      <c r="X46" s="44">
        <f t="shared" si="6"/>
        <v>-54267111</v>
      </c>
      <c r="Y46" s="44">
        <f t="shared" si="6"/>
        <v>62765922</v>
      </c>
      <c r="Z46" s="45">
        <f>+IF(X46&lt;&gt;0,+(Y46/X46)*100,0)</f>
        <v>-115.66107139921269</v>
      </c>
      <c r="AA46" s="46">
        <f>+AA27-AA45</f>
        <v>-72356260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32072102</v>
      </c>
      <c r="D48" s="18"/>
      <c r="E48" s="19"/>
      <c r="F48" s="20"/>
      <c r="G48" s="20">
        <v>34539911</v>
      </c>
      <c r="H48" s="20">
        <v>24337888</v>
      </c>
      <c r="I48" s="20">
        <v>-7642088</v>
      </c>
      <c r="J48" s="20">
        <v>51235711</v>
      </c>
      <c r="K48" s="20">
        <v>-1793460</v>
      </c>
      <c r="L48" s="20">
        <v>-13856458</v>
      </c>
      <c r="M48" s="20">
        <v>22638677</v>
      </c>
      <c r="N48" s="20">
        <v>6988759</v>
      </c>
      <c r="O48" s="20">
        <v>-8144756</v>
      </c>
      <c r="P48" s="20">
        <v>-8632539</v>
      </c>
      <c r="Q48" s="20">
        <v>21289477</v>
      </c>
      <c r="R48" s="20">
        <v>4512182</v>
      </c>
      <c r="S48" s="20"/>
      <c r="T48" s="20"/>
      <c r="U48" s="20"/>
      <c r="V48" s="20"/>
      <c r="W48" s="20">
        <v>62736652</v>
      </c>
      <c r="X48" s="20"/>
      <c r="Y48" s="20">
        <v>62736652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32072102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34539911</v>
      </c>
      <c r="H51" s="52">
        <f t="shared" si="7"/>
        <v>24337888</v>
      </c>
      <c r="I51" s="52">
        <f t="shared" si="7"/>
        <v>-7642088</v>
      </c>
      <c r="J51" s="52">
        <f t="shared" si="7"/>
        <v>51235711</v>
      </c>
      <c r="K51" s="52">
        <f t="shared" si="7"/>
        <v>-1793460</v>
      </c>
      <c r="L51" s="52">
        <f t="shared" si="7"/>
        <v>-13856458</v>
      </c>
      <c r="M51" s="52">
        <f t="shared" si="7"/>
        <v>22638677</v>
      </c>
      <c r="N51" s="52">
        <f t="shared" si="7"/>
        <v>6988759</v>
      </c>
      <c r="O51" s="52">
        <f t="shared" si="7"/>
        <v>-8144756</v>
      </c>
      <c r="P51" s="52">
        <f t="shared" si="7"/>
        <v>-8632539</v>
      </c>
      <c r="Q51" s="52">
        <f t="shared" si="7"/>
        <v>21289477</v>
      </c>
      <c r="R51" s="52">
        <f t="shared" si="7"/>
        <v>4512182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62736652</v>
      </c>
      <c r="X51" s="52">
        <f t="shared" si="7"/>
        <v>0</v>
      </c>
      <c r="Y51" s="52">
        <f t="shared" si="7"/>
        <v>62736652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15897738</v>
      </c>
      <c r="D6" s="18"/>
      <c r="E6" s="19">
        <v>-67901253</v>
      </c>
      <c r="F6" s="20">
        <v>-64580203</v>
      </c>
      <c r="G6" s="20">
        <v>249588</v>
      </c>
      <c r="H6" s="20">
        <v>86459</v>
      </c>
      <c r="I6" s="20">
        <v>116707</v>
      </c>
      <c r="J6" s="20">
        <v>452754</v>
      </c>
      <c r="K6" s="20">
        <v>166471</v>
      </c>
      <c r="L6" s="20">
        <v>10529657</v>
      </c>
      <c r="M6" s="20">
        <v>181257</v>
      </c>
      <c r="N6" s="20">
        <v>10877385</v>
      </c>
      <c r="O6" s="20">
        <v>78561</v>
      </c>
      <c r="P6" s="20">
        <v>35702</v>
      </c>
      <c r="Q6" s="20">
        <v>1416422</v>
      </c>
      <c r="R6" s="20">
        <v>1530685</v>
      </c>
      <c r="S6" s="20"/>
      <c r="T6" s="20"/>
      <c r="U6" s="20"/>
      <c r="V6" s="20"/>
      <c r="W6" s="20">
        <v>12860824</v>
      </c>
      <c r="X6" s="20">
        <v>-48435156</v>
      </c>
      <c r="Y6" s="20">
        <v>61295980</v>
      </c>
      <c r="Z6" s="21">
        <v>-126.5526635239907</v>
      </c>
      <c r="AA6" s="22">
        <v>-64580203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11168325</v>
      </c>
      <c r="D8" s="18"/>
      <c r="E8" s="19">
        <v>-96548322</v>
      </c>
      <c r="F8" s="20">
        <v>-96548322</v>
      </c>
      <c r="G8" s="20">
        <v>756064</v>
      </c>
      <c r="H8" s="20">
        <v>919193</v>
      </c>
      <c r="I8" s="20">
        <v>890707</v>
      </c>
      <c r="J8" s="20">
        <v>2565964</v>
      </c>
      <c r="K8" s="20">
        <v>870359</v>
      </c>
      <c r="L8" s="20">
        <v>832521</v>
      </c>
      <c r="M8" s="20">
        <v>934939</v>
      </c>
      <c r="N8" s="20">
        <v>2637819</v>
      </c>
      <c r="O8" s="20">
        <v>967783</v>
      </c>
      <c r="P8" s="20">
        <v>989352</v>
      </c>
      <c r="Q8" s="20">
        <v>874158</v>
      </c>
      <c r="R8" s="20">
        <v>2831293</v>
      </c>
      <c r="S8" s="20"/>
      <c r="T8" s="20"/>
      <c r="U8" s="20"/>
      <c r="V8" s="20"/>
      <c r="W8" s="20">
        <v>8035076</v>
      </c>
      <c r="X8" s="20">
        <v>-72411237</v>
      </c>
      <c r="Y8" s="20">
        <v>80446313</v>
      </c>
      <c r="Z8" s="21">
        <v>-111.09644902213174</v>
      </c>
      <c r="AA8" s="22">
        <v>-96548322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-9530000</v>
      </c>
      <c r="F11" s="20">
        <v>-9530000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-7147503</v>
      </c>
      <c r="Y11" s="20">
        <v>7147503</v>
      </c>
      <c r="Z11" s="21">
        <v>-100</v>
      </c>
      <c r="AA11" s="22">
        <v>-9530000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4413509</v>
      </c>
      <c r="F12" s="20">
        <v>4019459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3014595</v>
      </c>
      <c r="Y12" s="24">
        <v>-3014595</v>
      </c>
      <c r="Z12" s="25">
        <v>-100</v>
      </c>
      <c r="AA12" s="26">
        <v>4019459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27066063</v>
      </c>
      <c r="D14" s="29">
        <f>SUM(D6:D13)</f>
        <v>0</v>
      </c>
      <c r="E14" s="30">
        <f t="shared" si="0"/>
        <v>-169566066</v>
      </c>
      <c r="F14" s="31">
        <f t="shared" si="0"/>
        <v>-166639066</v>
      </c>
      <c r="G14" s="31">
        <f t="shared" si="0"/>
        <v>1005652</v>
      </c>
      <c r="H14" s="31">
        <f t="shared" si="0"/>
        <v>1005652</v>
      </c>
      <c r="I14" s="31">
        <f t="shared" si="0"/>
        <v>1007414</v>
      </c>
      <c r="J14" s="31">
        <f t="shared" si="0"/>
        <v>3018718</v>
      </c>
      <c r="K14" s="31">
        <f t="shared" si="0"/>
        <v>1036830</v>
      </c>
      <c r="L14" s="31">
        <f t="shared" si="0"/>
        <v>11362178</v>
      </c>
      <c r="M14" s="31">
        <f t="shared" si="0"/>
        <v>1116196</v>
      </c>
      <c r="N14" s="31">
        <f t="shared" si="0"/>
        <v>13515204</v>
      </c>
      <c r="O14" s="31">
        <f t="shared" si="0"/>
        <v>1046344</v>
      </c>
      <c r="P14" s="31">
        <f t="shared" si="0"/>
        <v>1025054</v>
      </c>
      <c r="Q14" s="31">
        <f t="shared" si="0"/>
        <v>2290580</v>
      </c>
      <c r="R14" s="31">
        <f t="shared" si="0"/>
        <v>4361978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20895900</v>
      </c>
      <c r="X14" s="31">
        <f t="shared" si="0"/>
        <v>-124979301</v>
      </c>
      <c r="Y14" s="31">
        <f t="shared" si="0"/>
        <v>145875201</v>
      </c>
      <c r="Z14" s="32">
        <f>+IF(X14&lt;&gt;0,+(Y14/X14)*100,0)</f>
        <v>-116.7194886135585</v>
      </c>
      <c r="AA14" s="33">
        <f>SUM(AA6:AA13)</f>
        <v>-166639066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91951312</v>
      </c>
      <c r="D18" s="18"/>
      <c r="E18" s="19">
        <v>29000000</v>
      </c>
      <c r="F18" s="20">
        <v>26000000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725625</v>
      </c>
      <c r="Q18" s="20">
        <v>7014507</v>
      </c>
      <c r="R18" s="24">
        <v>7740132</v>
      </c>
      <c r="S18" s="24"/>
      <c r="T18" s="20"/>
      <c r="U18" s="24"/>
      <c r="V18" s="24"/>
      <c r="W18" s="24">
        <v>7740132</v>
      </c>
      <c r="X18" s="20">
        <v>19500003</v>
      </c>
      <c r="Y18" s="24">
        <v>-11759871</v>
      </c>
      <c r="Z18" s="25">
        <v>-60.307021491227466</v>
      </c>
      <c r="AA18" s="26">
        <v>26000000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91951312</v>
      </c>
      <c r="D26" s="29">
        <f t="shared" ref="D26:Y26" si="1">SUM(D16:D25)</f>
        <v>0</v>
      </c>
      <c r="E26" s="35">
        <f t="shared" si="1"/>
        <v>29000000</v>
      </c>
      <c r="F26" s="36">
        <f t="shared" si="1"/>
        <v>26000000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725625</v>
      </c>
      <c r="Q26" s="36">
        <f t="shared" si="1"/>
        <v>7014507</v>
      </c>
      <c r="R26" s="36">
        <f t="shared" si="1"/>
        <v>7740132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7740132</v>
      </c>
      <c r="X26" s="36">
        <f t="shared" si="1"/>
        <v>19500003</v>
      </c>
      <c r="Y26" s="36">
        <f t="shared" si="1"/>
        <v>-11759871</v>
      </c>
      <c r="Z26" s="37">
        <f>+IF(X26&lt;&gt;0,+(Y26/X26)*100,0)</f>
        <v>-60.307021491227466</v>
      </c>
      <c r="AA26" s="38">
        <f>SUM(AA16:AA25)</f>
        <v>26000000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119017375</v>
      </c>
      <c r="D27" s="29">
        <f>+D14+D26</f>
        <v>0</v>
      </c>
      <c r="E27" s="30">
        <f t="shared" si="2"/>
        <v>-140566066</v>
      </c>
      <c r="F27" s="31">
        <f t="shared" si="2"/>
        <v>-140639066</v>
      </c>
      <c r="G27" s="31">
        <f t="shared" si="2"/>
        <v>1005652</v>
      </c>
      <c r="H27" s="31">
        <f t="shared" si="2"/>
        <v>1005652</v>
      </c>
      <c r="I27" s="31">
        <f t="shared" si="2"/>
        <v>1007414</v>
      </c>
      <c r="J27" s="31">
        <f t="shared" si="2"/>
        <v>3018718</v>
      </c>
      <c r="K27" s="31">
        <f t="shared" si="2"/>
        <v>1036830</v>
      </c>
      <c r="L27" s="31">
        <f t="shared" si="2"/>
        <v>11362178</v>
      </c>
      <c r="M27" s="31">
        <f t="shared" si="2"/>
        <v>1116196</v>
      </c>
      <c r="N27" s="31">
        <f t="shared" si="2"/>
        <v>13515204</v>
      </c>
      <c r="O27" s="31">
        <f t="shared" si="2"/>
        <v>1046344</v>
      </c>
      <c r="P27" s="31">
        <f t="shared" si="2"/>
        <v>1750679</v>
      </c>
      <c r="Q27" s="31">
        <f t="shared" si="2"/>
        <v>9305087</v>
      </c>
      <c r="R27" s="31">
        <f t="shared" si="2"/>
        <v>12102110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28636032</v>
      </c>
      <c r="X27" s="31">
        <f t="shared" si="2"/>
        <v>-105479298</v>
      </c>
      <c r="Y27" s="31">
        <f t="shared" si="2"/>
        <v>134115330</v>
      </c>
      <c r="Z27" s="32">
        <f>+IF(X27&lt;&gt;0,+(Y27/X27)*100,0)</f>
        <v>-127.14848557296996</v>
      </c>
      <c r="AA27" s="33">
        <f>+AA14+AA26</f>
        <v>-140639066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1229877</v>
      </c>
      <c r="F33" s="20">
        <v>1229877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922410</v>
      </c>
      <c r="Y33" s="20">
        <v>-922410</v>
      </c>
      <c r="Z33" s="21">
        <v>-100</v>
      </c>
      <c r="AA33" s="22">
        <v>1229877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732000</v>
      </c>
      <c r="I34" s="20"/>
      <c r="J34" s="20">
        <v>732000</v>
      </c>
      <c r="K34" s="20"/>
      <c r="L34" s="20">
        <v>1318000</v>
      </c>
      <c r="M34" s="20">
        <v>-2929000</v>
      </c>
      <c r="N34" s="20">
        <v>-1611000</v>
      </c>
      <c r="O34" s="20"/>
      <c r="P34" s="20">
        <v>879000</v>
      </c>
      <c r="Q34" s="20"/>
      <c r="R34" s="20">
        <v>879000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484657</v>
      </c>
      <c r="F36" s="20">
        <v>484657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363492</v>
      </c>
      <c r="Y36" s="20">
        <v>-363492</v>
      </c>
      <c r="Z36" s="21">
        <v>-100</v>
      </c>
      <c r="AA36" s="22">
        <v>484657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1714534</v>
      </c>
      <c r="F38" s="31">
        <f t="shared" si="3"/>
        <v>1714534</v>
      </c>
      <c r="G38" s="31">
        <f t="shared" si="3"/>
        <v>0</v>
      </c>
      <c r="H38" s="31">
        <f t="shared" si="3"/>
        <v>732000</v>
      </c>
      <c r="I38" s="31">
        <f t="shared" si="3"/>
        <v>0</v>
      </c>
      <c r="J38" s="31">
        <f t="shared" si="3"/>
        <v>732000</v>
      </c>
      <c r="K38" s="31">
        <f t="shared" si="3"/>
        <v>0</v>
      </c>
      <c r="L38" s="31">
        <f t="shared" si="3"/>
        <v>1318000</v>
      </c>
      <c r="M38" s="31">
        <f t="shared" si="3"/>
        <v>-2929000</v>
      </c>
      <c r="N38" s="31">
        <f t="shared" si="3"/>
        <v>-1611000</v>
      </c>
      <c r="O38" s="31">
        <f t="shared" si="3"/>
        <v>0</v>
      </c>
      <c r="P38" s="31">
        <f t="shared" si="3"/>
        <v>879000</v>
      </c>
      <c r="Q38" s="31">
        <f t="shared" si="3"/>
        <v>0</v>
      </c>
      <c r="R38" s="31">
        <f t="shared" si="3"/>
        <v>879000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1285902</v>
      </c>
      <c r="Y38" s="31">
        <f t="shared" si="3"/>
        <v>-1285902</v>
      </c>
      <c r="Z38" s="32">
        <f>+IF(X38&lt;&gt;0,+(Y38/X38)*100,0)</f>
        <v>-100</v>
      </c>
      <c r="AA38" s="33">
        <f>SUM(AA30:AA37)</f>
        <v>1714534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5746044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5746044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5746044</v>
      </c>
      <c r="D45" s="29">
        <f>+D38+D44</f>
        <v>0</v>
      </c>
      <c r="E45" s="30">
        <f t="shared" si="5"/>
        <v>1714534</v>
      </c>
      <c r="F45" s="31">
        <f t="shared" si="5"/>
        <v>1714534</v>
      </c>
      <c r="G45" s="31">
        <f t="shared" si="5"/>
        <v>0</v>
      </c>
      <c r="H45" s="31">
        <f t="shared" si="5"/>
        <v>732000</v>
      </c>
      <c r="I45" s="31">
        <f t="shared" si="5"/>
        <v>0</v>
      </c>
      <c r="J45" s="31">
        <f t="shared" si="5"/>
        <v>732000</v>
      </c>
      <c r="K45" s="31">
        <f t="shared" si="5"/>
        <v>0</v>
      </c>
      <c r="L45" s="31">
        <f t="shared" si="5"/>
        <v>1318000</v>
      </c>
      <c r="M45" s="31">
        <f t="shared" si="5"/>
        <v>-2929000</v>
      </c>
      <c r="N45" s="31">
        <f t="shared" si="5"/>
        <v>-1611000</v>
      </c>
      <c r="O45" s="31">
        <f t="shared" si="5"/>
        <v>0</v>
      </c>
      <c r="P45" s="31">
        <f t="shared" si="5"/>
        <v>879000</v>
      </c>
      <c r="Q45" s="31">
        <f t="shared" si="5"/>
        <v>0</v>
      </c>
      <c r="R45" s="31">
        <f t="shared" si="5"/>
        <v>879000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1285902</v>
      </c>
      <c r="Y45" s="31">
        <f t="shared" si="5"/>
        <v>-1285902</v>
      </c>
      <c r="Z45" s="32">
        <f>+IF(X45&lt;&gt;0,+(Y45/X45)*100,0)</f>
        <v>-100</v>
      </c>
      <c r="AA45" s="33">
        <f>+AA38+AA44</f>
        <v>1714534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113271331</v>
      </c>
      <c r="D46" s="42">
        <f t="shared" si="6"/>
        <v>0</v>
      </c>
      <c r="E46" s="43">
        <f t="shared" si="6"/>
        <v>-142280600</v>
      </c>
      <c r="F46" s="44">
        <f t="shared" si="6"/>
        <v>-142353600</v>
      </c>
      <c r="G46" s="44">
        <f t="shared" si="6"/>
        <v>1005652</v>
      </c>
      <c r="H46" s="44">
        <f t="shared" si="6"/>
        <v>273652</v>
      </c>
      <c r="I46" s="44">
        <f t="shared" si="6"/>
        <v>1007414</v>
      </c>
      <c r="J46" s="44">
        <f t="shared" si="6"/>
        <v>2286718</v>
      </c>
      <c r="K46" s="44">
        <f t="shared" si="6"/>
        <v>1036830</v>
      </c>
      <c r="L46" s="44">
        <f t="shared" si="6"/>
        <v>10044178</v>
      </c>
      <c r="M46" s="44">
        <f t="shared" si="6"/>
        <v>4045196</v>
      </c>
      <c r="N46" s="44">
        <f t="shared" si="6"/>
        <v>15126204</v>
      </c>
      <c r="O46" s="44">
        <f t="shared" si="6"/>
        <v>1046344</v>
      </c>
      <c r="P46" s="44">
        <f t="shared" si="6"/>
        <v>871679</v>
      </c>
      <c r="Q46" s="44">
        <f t="shared" si="6"/>
        <v>9305087</v>
      </c>
      <c r="R46" s="44">
        <f t="shared" si="6"/>
        <v>11223110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28636032</v>
      </c>
      <c r="X46" s="44">
        <f t="shared" si="6"/>
        <v>-106765200</v>
      </c>
      <c r="Y46" s="44">
        <f t="shared" si="6"/>
        <v>135401232</v>
      </c>
      <c r="Z46" s="45">
        <f>+IF(X46&lt;&gt;0,+(Y46/X46)*100,0)</f>
        <v>-126.82150363601623</v>
      </c>
      <c r="AA46" s="46">
        <f>+AA27-AA45</f>
        <v>-142353600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-317183256</v>
      </c>
      <c r="D18" s="18"/>
      <c r="E18" s="19">
        <v>-325996640</v>
      </c>
      <c r="F18" s="20">
        <v>-286477123</v>
      </c>
      <c r="G18" s="24">
        <v>-313480696</v>
      </c>
      <c r="H18" s="24">
        <v>8479747</v>
      </c>
      <c r="I18" s="24"/>
      <c r="J18" s="20">
        <v>-305000949</v>
      </c>
      <c r="K18" s="24"/>
      <c r="L18" s="24">
        <v>1680603</v>
      </c>
      <c r="M18" s="20"/>
      <c r="N18" s="24">
        <v>1680603</v>
      </c>
      <c r="O18" s="24"/>
      <c r="P18" s="24"/>
      <c r="Q18" s="20">
        <v>16511156</v>
      </c>
      <c r="R18" s="24">
        <v>16511156</v>
      </c>
      <c r="S18" s="24"/>
      <c r="T18" s="20"/>
      <c r="U18" s="24"/>
      <c r="V18" s="24"/>
      <c r="W18" s="24">
        <v>-286809190</v>
      </c>
      <c r="X18" s="20">
        <v>-216978932</v>
      </c>
      <c r="Y18" s="24">
        <v>-69830258</v>
      </c>
      <c r="Z18" s="25">
        <v>32.182966961972141</v>
      </c>
      <c r="AA18" s="26">
        <v>-286477123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3500000</v>
      </c>
      <c r="F22" s="20">
        <v>3500000</v>
      </c>
      <c r="G22" s="20">
        <v>2807030</v>
      </c>
      <c r="H22" s="20">
        <v>-489731</v>
      </c>
      <c r="I22" s="20"/>
      <c r="J22" s="20">
        <v>2317299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2317299</v>
      </c>
      <c r="X22" s="20">
        <v>2625003</v>
      </c>
      <c r="Y22" s="20">
        <v>-307704</v>
      </c>
      <c r="Z22" s="21">
        <v>-11.72204374623572</v>
      </c>
      <c r="AA22" s="22">
        <v>3500000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-317183256</v>
      </c>
      <c r="D26" s="29">
        <f t="shared" ref="D26:Y26" si="1">SUM(D16:D25)</f>
        <v>0</v>
      </c>
      <c r="E26" s="35">
        <f t="shared" si="1"/>
        <v>-322496640</v>
      </c>
      <c r="F26" s="36">
        <f t="shared" si="1"/>
        <v>-282977123</v>
      </c>
      <c r="G26" s="36">
        <f t="shared" si="1"/>
        <v>-310673666</v>
      </c>
      <c r="H26" s="36">
        <f t="shared" si="1"/>
        <v>7990016</v>
      </c>
      <c r="I26" s="36">
        <f t="shared" si="1"/>
        <v>0</v>
      </c>
      <c r="J26" s="36">
        <f t="shared" si="1"/>
        <v>-302683650</v>
      </c>
      <c r="K26" s="36">
        <f t="shared" si="1"/>
        <v>0</v>
      </c>
      <c r="L26" s="36">
        <f t="shared" si="1"/>
        <v>1680603</v>
      </c>
      <c r="M26" s="36">
        <f t="shared" si="1"/>
        <v>0</v>
      </c>
      <c r="N26" s="36">
        <f t="shared" si="1"/>
        <v>1680603</v>
      </c>
      <c r="O26" s="36">
        <f t="shared" si="1"/>
        <v>0</v>
      </c>
      <c r="P26" s="36">
        <f t="shared" si="1"/>
        <v>0</v>
      </c>
      <c r="Q26" s="36">
        <f t="shared" si="1"/>
        <v>16511156</v>
      </c>
      <c r="R26" s="36">
        <f t="shared" si="1"/>
        <v>16511156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-284491891</v>
      </c>
      <c r="X26" s="36">
        <f t="shared" si="1"/>
        <v>-214353929</v>
      </c>
      <c r="Y26" s="36">
        <f t="shared" si="1"/>
        <v>-70137962</v>
      </c>
      <c r="Z26" s="37">
        <f>+IF(X26&lt;&gt;0,+(Y26/X26)*100,0)</f>
        <v>32.720632799784141</v>
      </c>
      <c r="AA26" s="38">
        <f>SUM(AA16:AA25)</f>
        <v>-282977123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-317183256</v>
      </c>
      <c r="D27" s="29">
        <f>+D14+D26</f>
        <v>0</v>
      </c>
      <c r="E27" s="30">
        <f t="shared" si="2"/>
        <v>-322496640</v>
      </c>
      <c r="F27" s="31">
        <f t="shared" si="2"/>
        <v>-282977123</v>
      </c>
      <c r="G27" s="31">
        <f t="shared" si="2"/>
        <v>-310673666</v>
      </c>
      <c r="H27" s="31">
        <f t="shared" si="2"/>
        <v>7990016</v>
      </c>
      <c r="I27" s="31">
        <f t="shared" si="2"/>
        <v>0</v>
      </c>
      <c r="J27" s="31">
        <f t="shared" si="2"/>
        <v>-302683650</v>
      </c>
      <c r="K27" s="31">
        <f t="shared" si="2"/>
        <v>0</v>
      </c>
      <c r="L27" s="31">
        <f t="shared" si="2"/>
        <v>1680603</v>
      </c>
      <c r="M27" s="31">
        <f t="shared" si="2"/>
        <v>0</v>
      </c>
      <c r="N27" s="31">
        <f t="shared" si="2"/>
        <v>1680603</v>
      </c>
      <c r="O27" s="31">
        <f t="shared" si="2"/>
        <v>0</v>
      </c>
      <c r="P27" s="31">
        <f t="shared" si="2"/>
        <v>0</v>
      </c>
      <c r="Q27" s="31">
        <f t="shared" si="2"/>
        <v>16511156</v>
      </c>
      <c r="R27" s="31">
        <f t="shared" si="2"/>
        <v>16511156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-284491891</v>
      </c>
      <c r="X27" s="31">
        <f t="shared" si="2"/>
        <v>-214353929</v>
      </c>
      <c r="Y27" s="31">
        <f t="shared" si="2"/>
        <v>-70137962</v>
      </c>
      <c r="Z27" s="32">
        <f>+IF(X27&lt;&gt;0,+(Y27/X27)*100,0)</f>
        <v>32.720632799784141</v>
      </c>
      <c r="AA27" s="33">
        <f>+AA14+AA26</f>
        <v>-282977123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-317183256</v>
      </c>
      <c r="D46" s="42">
        <f t="shared" si="6"/>
        <v>0</v>
      </c>
      <c r="E46" s="43">
        <f t="shared" si="6"/>
        <v>-322496640</v>
      </c>
      <c r="F46" s="44">
        <f t="shared" si="6"/>
        <v>-282977123</v>
      </c>
      <c r="G46" s="44">
        <f t="shared" si="6"/>
        <v>-310673666</v>
      </c>
      <c r="H46" s="44">
        <f t="shared" si="6"/>
        <v>7990016</v>
      </c>
      <c r="I46" s="44">
        <f t="shared" si="6"/>
        <v>0</v>
      </c>
      <c r="J46" s="44">
        <f t="shared" si="6"/>
        <v>-302683650</v>
      </c>
      <c r="K46" s="44">
        <f t="shared" si="6"/>
        <v>0</v>
      </c>
      <c r="L46" s="44">
        <f t="shared" si="6"/>
        <v>1680603</v>
      </c>
      <c r="M46" s="44">
        <f t="shared" si="6"/>
        <v>0</v>
      </c>
      <c r="N46" s="44">
        <f t="shared" si="6"/>
        <v>1680603</v>
      </c>
      <c r="O46" s="44">
        <f t="shared" si="6"/>
        <v>0</v>
      </c>
      <c r="P46" s="44">
        <f t="shared" si="6"/>
        <v>0</v>
      </c>
      <c r="Q46" s="44">
        <f t="shared" si="6"/>
        <v>16511156</v>
      </c>
      <c r="R46" s="44">
        <f t="shared" si="6"/>
        <v>16511156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-284491891</v>
      </c>
      <c r="X46" s="44">
        <f t="shared" si="6"/>
        <v>-214353929</v>
      </c>
      <c r="Y46" s="44">
        <f t="shared" si="6"/>
        <v>-70137962</v>
      </c>
      <c r="Z46" s="45">
        <f>+IF(X46&lt;&gt;0,+(Y46/X46)*100,0)</f>
        <v>32.720632799784141</v>
      </c>
      <c r="AA46" s="46">
        <f>+AA27-AA45</f>
        <v>-282977123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-1033884014</v>
      </c>
      <c r="D48" s="18"/>
      <c r="E48" s="19">
        <v>-986156395</v>
      </c>
      <c r="F48" s="20">
        <v>-1033884014</v>
      </c>
      <c r="G48" s="20">
        <v>-951350266</v>
      </c>
      <c r="H48" s="20">
        <v>-90002195</v>
      </c>
      <c r="I48" s="20">
        <v>173734747</v>
      </c>
      <c r="J48" s="20">
        <v>-867617714</v>
      </c>
      <c r="K48" s="20">
        <v>-11421796</v>
      </c>
      <c r="L48" s="20">
        <v>-19825268</v>
      </c>
      <c r="M48" s="20">
        <v>-13023424</v>
      </c>
      <c r="N48" s="20">
        <v>-44270488</v>
      </c>
      <c r="O48" s="20">
        <v>-23430994</v>
      </c>
      <c r="P48" s="20">
        <v>-10173904</v>
      </c>
      <c r="Q48" s="20">
        <v>-13844626</v>
      </c>
      <c r="R48" s="20">
        <v>-47449524</v>
      </c>
      <c r="S48" s="20"/>
      <c r="T48" s="20"/>
      <c r="U48" s="20"/>
      <c r="V48" s="20"/>
      <c r="W48" s="20">
        <v>-959337726</v>
      </c>
      <c r="X48" s="20">
        <v>-775413000</v>
      </c>
      <c r="Y48" s="20">
        <v>-183924726</v>
      </c>
      <c r="Z48" s="47">
        <v>23.719582467665617</v>
      </c>
      <c r="AA48" s="22">
        <v>-1033884014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-1033884014</v>
      </c>
      <c r="D51" s="50">
        <f t="shared" ref="D51:Y51" si="7">SUM(D48:D50)</f>
        <v>0</v>
      </c>
      <c r="E51" s="51">
        <f t="shared" si="7"/>
        <v>-986156395</v>
      </c>
      <c r="F51" s="52">
        <f t="shared" si="7"/>
        <v>-1033884014</v>
      </c>
      <c r="G51" s="52">
        <f t="shared" si="7"/>
        <v>-951350266</v>
      </c>
      <c r="H51" s="52">
        <f t="shared" si="7"/>
        <v>-90002195</v>
      </c>
      <c r="I51" s="52">
        <f t="shared" si="7"/>
        <v>173734747</v>
      </c>
      <c r="J51" s="52">
        <f t="shared" si="7"/>
        <v>-867617714</v>
      </c>
      <c r="K51" s="52">
        <f t="shared" si="7"/>
        <v>-11421796</v>
      </c>
      <c r="L51" s="52">
        <f t="shared" si="7"/>
        <v>-19825268</v>
      </c>
      <c r="M51" s="52">
        <f t="shared" si="7"/>
        <v>-13023424</v>
      </c>
      <c r="N51" s="52">
        <f t="shared" si="7"/>
        <v>-44270488</v>
      </c>
      <c r="O51" s="52">
        <f t="shared" si="7"/>
        <v>-23430994</v>
      </c>
      <c r="P51" s="52">
        <f t="shared" si="7"/>
        <v>-10173904</v>
      </c>
      <c r="Q51" s="52">
        <f t="shared" si="7"/>
        <v>-13844626</v>
      </c>
      <c r="R51" s="52">
        <f t="shared" si="7"/>
        <v>-47449524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-959337726</v>
      </c>
      <c r="X51" s="52">
        <f t="shared" si="7"/>
        <v>-775413000</v>
      </c>
      <c r="Y51" s="52">
        <f t="shared" si="7"/>
        <v>-183924726</v>
      </c>
      <c r="Z51" s="53">
        <f>+IF(X51&lt;&gt;0,+(Y51/X51)*100,0)</f>
        <v>23.719582467665617</v>
      </c>
      <c r="AA51" s="54">
        <f>SUM(AA48:AA50)</f>
        <v>-1033884014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418302119</v>
      </c>
      <c r="D6" s="18"/>
      <c r="E6" s="19">
        <v>119944903</v>
      </c>
      <c r="F6" s="20">
        <v>51344497</v>
      </c>
      <c r="G6" s="20">
        <v>456753384</v>
      </c>
      <c r="H6" s="20">
        <v>10793811</v>
      </c>
      <c r="I6" s="20">
        <v>11223848</v>
      </c>
      <c r="J6" s="20">
        <v>478771043</v>
      </c>
      <c r="K6" s="20">
        <v>11851647</v>
      </c>
      <c r="L6" s="20">
        <v>25282032</v>
      </c>
      <c r="M6" s="20">
        <v>22070900</v>
      </c>
      <c r="N6" s="20">
        <v>59204579</v>
      </c>
      <c r="O6" s="20">
        <v>8802494</v>
      </c>
      <c r="P6" s="20">
        <v>77702432</v>
      </c>
      <c r="Q6" s="20">
        <v>48940056</v>
      </c>
      <c r="R6" s="20">
        <v>135444982</v>
      </c>
      <c r="S6" s="20"/>
      <c r="T6" s="20"/>
      <c r="U6" s="20"/>
      <c r="V6" s="20"/>
      <c r="W6" s="20">
        <v>673420604</v>
      </c>
      <c r="X6" s="20">
        <v>-5500682</v>
      </c>
      <c r="Y6" s="20">
        <v>678921286</v>
      </c>
      <c r="Z6" s="21">
        <v>-12342.492912697007</v>
      </c>
      <c r="AA6" s="22">
        <v>51344497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1476678588</v>
      </c>
      <c r="D8" s="18"/>
      <c r="E8" s="19">
        <v>1004197358</v>
      </c>
      <c r="F8" s="20">
        <v>971390440</v>
      </c>
      <c r="G8" s="20">
        <v>1692862740</v>
      </c>
      <c r="H8" s="20">
        <v>-158120309</v>
      </c>
      <c r="I8" s="20">
        <v>50565996</v>
      </c>
      <c r="J8" s="20">
        <v>1585308427</v>
      </c>
      <c r="K8" s="20">
        <v>49140505</v>
      </c>
      <c r="L8" s="20">
        <v>76400323</v>
      </c>
      <c r="M8" s="20">
        <v>39416284</v>
      </c>
      <c r="N8" s="20">
        <v>164957112</v>
      </c>
      <c r="O8" s="20">
        <v>-45167112</v>
      </c>
      <c r="P8" s="20">
        <v>74947090</v>
      </c>
      <c r="Q8" s="20">
        <v>50809215</v>
      </c>
      <c r="R8" s="20">
        <v>80589193</v>
      </c>
      <c r="S8" s="20"/>
      <c r="T8" s="20"/>
      <c r="U8" s="20"/>
      <c r="V8" s="20"/>
      <c r="W8" s="20">
        <v>1830854732</v>
      </c>
      <c r="X8" s="20">
        <v>973728113</v>
      </c>
      <c r="Y8" s="20">
        <v>857126619</v>
      </c>
      <c r="Z8" s="21">
        <v>88.025251356792239</v>
      </c>
      <c r="AA8" s="22">
        <v>971390440</v>
      </c>
    </row>
    <row r="9" spans="1:27" x14ac:dyDescent="0.25">
      <c r="A9" s="23" t="s">
        <v>38</v>
      </c>
      <c r="B9" s="17" t="s">
        <v>33</v>
      </c>
      <c r="C9" s="18">
        <v>35116103</v>
      </c>
      <c r="D9" s="18"/>
      <c r="E9" s="19">
        <v>-66090927</v>
      </c>
      <c r="F9" s="20">
        <v>-64402656</v>
      </c>
      <c r="G9" s="20">
        <v>28419236</v>
      </c>
      <c r="H9" s="20">
        <v>6427479</v>
      </c>
      <c r="I9" s="20">
        <v>-156165</v>
      </c>
      <c r="J9" s="20">
        <v>34690550</v>
      </c>
      <c r="K9" s="20">
        <v>-135049</v>
      </c>
      <c r="L9" s="20">
        <v>-185092</v>
      </c>
      <c r="M9" s="20">
        <v>-117004</v>
      </c>
      <c r="N9" s="20">
        <v>-437145</v>
      </c>
      <c r="O9" s="20">
        <v>-67556</v>
      </c>
      <c r="P9" s="20">
        <v>-231746</v>
      </c>
      <c r="Q9" s="20">
        <v>379523</v>
      </c>
      <c r="R9" s="20">
        <v>80221</v>
      </c>
      <c r="S9" s="20"/>
      <c r="T9" s="20"/>
      <c r="U9" s="20"/>
      <c r="V9" s="20"/>
      <c r="W9" s="20">
        <v>34333626</v>
      </c>
      <c r="X9" s="20">
        <v>-48330035</v>
      </c>
      <c r="Y9" s="20">
        <v>82663661</v>
      </c>
      <c r="Z9" s="21">
        <v>-171.03993613909032</v>
      </c>
      <c r="AA9" s="22">
        <v>-64402656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-93611923</v>
      </c>
      <c r="D11" s="18"/>
      <c r="E11" s="19">
        <v>-6516428</v>
      </c>
      <c r="F11" s="20">
        <v>-23120961</v>
      </c>
      <c r="G11" s="20">
        <v>-92607823</v>
      </c>
      <c r="H11" s="20">
        <v>-2024675</v>
      </c>
      <c r="I11" s="20">
        <v>-671908</v>
      </c>
      <c r="J11" s="20">
        <v>-95304406</v>
      </c>
      <c r="K11" s="20">
        <v>-1967899</v>
      </c>
      <c r="L11" s="20">
        <v>-3063167</v>
      </c>
      <c r="M11" s="20">
        <v>-1185774</v>
      </c>
      <c r="N11" s="20">
        <v>-6216840</v>
      </c>
      <c r="O11" s="20">
        <v>-3204291</v>
      </c>
      <c r="P11" s="20">
        <v>-2221855</v>
      </c>
      <c r="Q11" s="20">
        <v>-954417</v>
      </c>
      <c r="R11" s="20">
        <v>-6380563</v>
      </c>
      <c r="S11" s="20"/>
      <c r="T11" s="20"/>
      <c r="U11" s="20"/>
      <c r="V11" s="20"/>
      <c r="W11" s="20">
        <v>-107901809</v>
      </c>
      <c r="X11" s="20">
        <v>-21726318</v>
      </c>
      <c r="Y11" s="20">
        <v>-86175491</v>
      </c>
      <c r="Z11" s="21">
        <v>396.64102771578689</v>
      </c>
      <c r="AA11" s="22">
        <v>-23120961</v>
      </c>
    </row>
    <row r="12" spans="1:27" x14ac:dyDescent="0.25">
      <c r="A12" s="23" t="s">
        <v>41</v>
      </c>
      <c r="B12" s="17" t="s">
        <v>33</v>
      </c>
      <c r="C12" s="18">
        <v>95721091</v>
      </c>
      <c r="D12" s="18"/>
      <c r="E12" s="19">
        <v>15448824</v>
      </c>
      <c r="F12" s="20">
        <v>13801613</v>
      </c>
      <c r="G12" s="24">
        <v>83200783</v>
      </c>
      <c r="H12" s="24">
        <v>-1677859</v>
      </c>
      <c r="I12" s="24">
        <v>562192</v>
      </c>
      <c r="J12" s="20">
        <v>82085116</v>
      </c>
      <c r="K12" s="24">
        <v>684826</v>
      </c>
      <c r="L12" s="24">
        <v>-25866</v>
      </c>
      <c r="M12" s="20">
        <v>1597124</v>
      </c>
      <c r="N12" s="24">
        <v>2256084</v>
      </c>
      <c r="O12" s="24">
        <v>149029</v>
      </c>
      <c r="P12" s="24">
        <v>-459494</v>
      </c>
      <c r="Q12" s="20">
        <v>1364927</v>
      </c>
      <c r="R12" s="24">
        <v>1054462</v>
      </c>
      <c r="S12" s="24"/>
      <c r="T12" s="20"/>
      <c r="U12" s="24"/>
      <c r="V12" s="24"/>
      <c r="W12" s="24">
        <v>85395662</v>
      </c>
      <c r="X12" s="20">
        <v>12769679</v>
      </c>
      <c r="Y12" s="24">
        <v>72625983</v>
      </c>
      <c r="Z12" s="25">
        <v>568.73773412785079</v>
      </c>
      <c r="AA12" s="26">
        <v>13801613</v>
      </c>
    </row>
    <row r="13" spans="1:27" x14ac:dyDescent="0.25">
      <c r="A13" s="23" t="s">
        <v>42</v>
      </c>
      <c r="B13" s="17" t="s">
        <v>33</v>
      </c>
      <c r="C13" s="18">
        <v>38275133</v>
      </c>
      <c r="D13" s="18"/>
      <c r="E13" s="19">
        <v>-162387</v>
      </c>
      <c r="F13" s="20">
        <v>-151373</v>
      </c>
      <c r="G13" s="20">
        <v>38313749</v>
      </c>
      <c r="H13" s="20"/>
      <c r="I13" s="20"/>
      <c r="J13" s="20">
        <v>38313749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38313749</v>
      </c>
      <c r="X13" s="20">
        <v>-151373</v>
      </c>
      <c r="Y13" s="20">
        <v>38465122</v>
      </c>
      <c r="Z13" s="21">
        <v>-25410.820952217371</v>
      </c>
      <c r="AA13" s="22">
        <v>-151373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1970481111</v>
      </c>
      <c r="D14" s="29">
        <f>SUM(D6:D13)</f>
        <v>0</v>
      </c>
      <c r="E14" s="30">
        <f t="shared" si="0"/>
        <v>1066821343</v>
      </c>
      <c r="F14" s="31">
        <f t="shared" si="0"/>
        <v>948861560</v>
      </c>
      <c r="G14" s="31">
        <f t="shared" si="0"/>
        <v>2206942069</v>
      </c>
      <c r="H14" s="31">
        <f t="shared" si="0"/>
        <v>-144601553</v>
      </c>
      <c r="I14" s="31">
        <f t="shared" si="0"/>
        <v>61523963</v>
      </c>
      <c r="J14" s="31">
        <f t="shared" si="0"/>
        <v>2123864479</v>
      </c>
      <c r="K14" s="31">
        <f t="shared" si="0"/>
        <v>59574030</v>
      </c>
      <c r="L14" s="31">
        <f t="shared" si="0"/>
        <v>98408230</v>
      </c>
      <c r="M14" s="31">
        <f t="shared" si="0"/>
        <v>61781530</v>
      </c>
      <c r="N14" s="31">
        <f t="shared" si="0"/>
        <v>219763790</v>
      </c>
      <c r="O14" s="31">
        <f t="shared" si="0"/>
        <v>-39487436</v>
      </c>
      <c r="P14" s="31">
        <f t="shared" si="0"/>
        <v>149736427</v>
      </c>
      <c r="Q14" s="31">
        <f t="shared" si="0"/>
        <v>100539304</v>
      </c>
      <c r="R14" s="31">
        <f t="shared" si="0"/>
        <v>210788295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2554416564</v>
      </c>
      <c r="X14" s="31">
        <f t="shared" si="0"/>
        <v>910789384</v>
      </c>
      <c r="Y14" s="31">
        <f t="shared" si="0"/>
        <v>1643627180</v>
      </c>
      <c r="Z14" s="32">
        <f>+IF(X14&lt;&gt;0,+(Y14/X14)*100,0)</f>
        <v>180.46182892267879</v>
      </c>
      <c r="AA14" s="33">
        <f>SUM(AA6:AA13)</f>
        <v>948861560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-34978582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216397275</v>
      </c>
      <c r="D18" s="18"/>
      <c r="E18" s="19">
        <v>-251405141</v>
      </c>
      <c r="F18" s="20">
        <v>-104856739</v>
      </c>
      <c r="G18" s="24">
        <v>37568414</v>
      </c>
      <c r="H18" s="24">
        <v>106490962</v>
      </c>
      <c r="I18" s="24">
        <v>-264843</v>
      </c>
      <c r="J18" s="20">
        <v>143794533</v>
      </c>
      <c r="K18" s="24">
        <v>966229</v>
      </c>
      <c r="L18" s="24">
        <v>6343610</v>
      </c>
      <c r="M18" s="20">
        <v>-3485293</v>
      </c>
      <c r="N18" s="24">
        <v>3824546</v>
      </c>
      <c r="O18" s="24">
        <v>-1672495</v>
      </c>
      <c r="P18" s="24">
        <v>-813429</v>
      </c>
      <c r="Q18" s="20">
        <v>20635231</v>
      </c>
      <c r="R18" s="24">
        <v>18149307</v>
      </c>
      <c r="S18" s="24"/>
      <c r="T18" s="20"/>
      <c r="U18" s="24"/>
      <c r="V18" s="24"/>
      <c r="W18" s="24">
        <v>165768386</v>
      </c>
      <c r="X18" s="20">
        <v>-33217455</v>
      </c>
      <c r="Y18" s="24">
        <v>198985841</v>
      </c>
      <c r="Z18" s="25">
        <v>-599.03999568901349</v>
      </c>
      <c r="AA18" s="26">
        <v>-104856739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-232</v>
      </c>
      <c r="D22" s="18"/>
      <c r="E22" s="19">
        <v>3517318</v>
      </c>
      <c r="F22" s="20">
        <v>3517318</v>
      </c>
      <c r="G22" s="20">
        <v>2807030</v>
      </c>
      <c r="H22" s="20">
        <v>-489963</v>
      </c>
      <c r="I22" s="20"/>
      <c r="J22" s="20">
        <v>2317067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2317067</v>
      </c>
      <c r="X22" s="20">
        <v>2637999</v>
      </c>
      <c r="Y22" s="20">
        <v>-320932</v>
      </c>
      <c r="Z22" s="21">
        <v>-12.165736226586894</v>
      </c>
      <c r="AA22" s="22">
        <v>3517318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181418461</v>
      </c>
      <c r="D26" s="29">
        <f t="shared" ref="D26:Y26" si="1">SUM(D16:D25)</f>
        <v>0</v>
      </c>
      <c r="E26" s="35">
        <f t="shared" si="1"/>
        <v>-247887823</v>
      </c>
      <c r="F26" s="36">
        <f t="shared" si="1"/>
        <v>-101339421</v>
      </c>
      <c r="G26" s="36">
        <f t="shared" si="1"/>
        <v>40375444</v>
      </c>
      <c r="H26" s="36">
        <f t="shared" si="1"/>
        <v>106000999</v>
      </c>
      <c r="I26" s="36">
        <f t="shared" si="1"/>
        <v>-264843</v>
      </c>
      <c r="J26" s="36">
        <f t="shared" si="1"/>
        <v>146111600</v>
      </c>
      <c r="K26" s="36">
        <f t="shared" si="1"/>
        <v>966229</v>
      </c>
      <c r="L26" s="36">
        <f t="shared" si="1"/>
        <v>6343610</v>
      </c>
      <c r="M26" s="36">
        <f t="shared" si="1"/>
        <v>-3485293</v>
      </c>
      <c r="N26" s="36">
        <f t="shared" si="1"/>
        <v>3824546</v>
      </c>
      <c r="O26" s="36">
        <f t="shared" si="1"/>
        <v>-1672495</v>
      </c>
      <c r="P26" s="36">
        <f t="shared" si="1"/>
        <v>-813429</v>
      </c>
      <c r="Q26" s="36">
        <f t="shared" si="1"/>
        <v>20635231</v>
      </c>
      <c r="R26" s="36">
        <f t="shared" si="1"/>
        <v>18149307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168085453</v>
      </c>
      <c r="X26" s="36">
        <f t="shared" si="1"/>
        <v>-30579456</v>
      </c>
      <c r="Y26" s="36">
        <f t="shared" si="1"/>
        <v>198664909</v>
      </c>
      <c r="Z26" s="37">
        <f>+IF(X26&lt;&gt;0,+(Y26/X26)*100,0)</f>
        <v>-649.66789795083344</v>
      </c>
      <c r="AA26" s="38">
        <f>SUM(AA16:AA25)</f>
        <v>-101339421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2151899572</v>
      </c>
      <c r="D27" s="29">
        <f>+D14+D26</f>
        <v>0</v>
      </c>
      <c r="E27" s="30">
        <f t="shared" si="2"/>
        <v>818933520</v>
      </c>
      <c r="F27" s="31">
        <f t="shared" si="2"/>
        <v>847522139</v>
      </c>
      <c r="G27" s="31">
        <f t="shared" si="2"/>
        <v>2247317513</v>
      </c>
      <c r="H27" s="31">
        <f t="shared" si="2"/>
        <v>-38600554</v>
      </c>
      <c r="I27" s="31">
        <f t="shared" si="2"/>
        <v>61259120</v>
      </c>
      <c r="J27" s="31">
        <f t="shared" si="2"/>
        <v>2269976079</v>
      </c>
      <c r="K27" s="31">
        <f t="shared" si="2"/>
        <v>60540259</v>
      </c>
      <c r="L27" s="31">
        <f t="shared" si="2"/>
        <v>104751840</v>
      </c>
      <c r="M27" s="31">
        <f t="shared" si="2"/>
        <v>58296237</v>
      </c>
      <c r="N27" s="31">
        <f t="shared" si="2"/>
        <v>223588336</v>
      </c>
      <c r="O27" s="31">
        <f t="shared" si="2"/>
        <v>-41159931</v>
      </c>
      <c r="P27" s="31">
        <f t="shared" si="2"/>
        <v>148922998</v>
      </c>
      <c r="Q27" s="31">
        <f t="shared" si="2"/>
        <v>121174535</v>
      </c>
      <c r="R27" s="31">
        <f t="shared" si="2"/>
        <v>228937602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2722502017</v>
      </c>
      <c r="X27" s="31">
        <f t="shared" si="2"/>
        <v>880209928</v>
      </c>
      <c r="Y27" s="31">
        <f t="shared" si="2"/>
        <v>1842292089</v>
      </c>
      <c r="Z27" s="32">
        <f>+IF(X27&lt;&gt;0,+(Y27/X27)*100,0)</f>
        <v>209.30144393917809</v>
      </c>
      <c r="AA27" s="33">
        <f>+AA14+AA26</f>
        <v>847522139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-79772</v>
      </c>
      <c r="D31" s="18"/>
      <c r="E31" s="19"/>
      <c r="F31" s="20"/>
      <c r="G31" s="20">
        <v>-79772</v>
      </c>
      <c r="H31" s="20"/>
      <c r="I31" s="20"/>
      <c r="J31" s="20">
        <v>-79772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-79772</v>
      </c>
      <c r="X31" s="20"/>
      <c r="Y31" s="20">
        <v>-79772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-1677900</v>
      </c>
      <c r="D32" s="18"/>
      <c r="E32" s="19">
        <v>211147</v>
      </c>
      <c r="F32" s="20">
        <v>-63163</v>
      </c>
      <c r="G32" s="20">
        <v>-1714415</v>
      </c>
      <c r="H32" s="20">
        <v>-16283</v>
      </c>
      <c r="I32" s="20">
        <v>-14345</v>
      </c>
      <c r="J32" s="20">
        <v>-1745043</v>
      </c>
      <c r="K32" s="20">
        <v>-16455</v>
      </c>
      <c r="L32" s="20">
        <v>-15349</v>
      </c>
      <c r="M32" s="20">
        <v>-17238</v>
      </c>
      <c r="N32" s="20">
        <v>-49042</v>
      </c>
      <c r="O32" s="20">
        <v>-17719</v>
      </c>
      <c r="P32" s="20">
        <v>-15602</v>
      </c>
      <c r="Q32" s="20">
        <v>-19576</v>
      </c>
      <c r="R32" s="20">
        <v>-52897</v>
      </c>
      <c r="S32" s="20"/>
      <c r="T32" s="20"/>
      <c r="U32" s="20"/>
      <c r="V32" s="20"/>
      <c r="W32" s="20">
        <v>-1846982</v>
      </c>
      <c r="X32" s="20">
        <v>-63996</v>
      </c>
      <c r="Y32" s="20">
        <v>-1782986</v>
      </c>
      <c r="Z32" s="21">
        <v>2786.0897556097257</v>
      </c>
      <c r="AA32" s="22">
        <v>-63163</v>
      </c>
    </row>
    <row r="33" spans="1:27" x14ac:dyDescent="0.25">
      <c r="A33" s="23" t="s">
        <v>61</v>
      </c>
      <c r="B33" s="17" t="s">
        <v>33</v>
      </c>
      <c r="C33" s="18">
        <v>-233136806</v>
      </c>
      <c r="D33" s="18"/>
      <c r="E33" s="19">
        <v>27985284</v>
      </c>
      <c r="F33" s="20">
        <v>-104370003</v>
      </c>
      <c r="G33" s="20">
        <v>-301125486</v>
      </c>
      <c r="H33" s="20">
        <v>58284967</v>
      </c>
      <c r="I33" s="20">
        <v>-3189990</v>
      </c>
      <c r="J33" s="20">
        <v>-246030509</v>
      </c>
      <c r="K33" s="20">
        <v>19854</v>
      </c>
      <c r="L33" s="20">
        <v>3787973</v>
      </c>
      <c r="M33" s="20">
        <v>-11238752</v>
      </c>
      <c r="N33" s="20">
        <v>-7430925</v>
      </c>
      <c r="O33" s="20">
        <v>-7144105</v>
      </c>
      <c r="P33" s="20">
        <v>4262500</v>
      </c>
      <c r="Q33" s="20">
        <v>1406416</v>
      </c>
      <c r="R33" s="20">
        <v>-1475189</v>
      </c>
      <c r="S33" s="20"/>
      <c r="T33" s="20"/>
      <c r="U33" s="20"/>
      <c r="V33" s="20"/>
      <c r="W33" s="20">
        <v>-254936623</v>
      </c>
      <c r="X33" s="20">
        <v>-99131380</v>
      </c>
      <c r="Y33" s="20">
        <v>-155805243</v>
      </c>
      <c r="Z33" s="21">
        <v>157.17045702380011</v>
      </c>
      <c r="AA33" s="22">
        <v>-104370003</v>
      </c>
    </row>
    <row r="34" spans="1:27" x14ac:dyDescent="0.25">
      <c r="A34" s="23" t="s">
        <v>62</v>
      </c>
      <c r="B34" s="17" t="s">
        <v>33</v>
      </c>
      <c r="C34" s="18">
        <v>-77895949</v>
      </c>
      <c r="D34" s="18"/>
      <c r="E34" s="19"/>
      <c r="F34" s="20">
        <v>-62142247</v>
      </c>
      <c r="G34" s="20">
        <v>-71893051</v>
      </c>
      <c r="H34" s="20">
        <v>376460</v>
      </c>
      <c r="I34" s="20">
        <v>-3193738</v>
      </c>
      <c r="J34" s="20">
        <v>-74710329</v>
      </c>
      <c r="K34" s="20">
        <v>-465600</v>
      </c>
      <c r="L34" s="20">
        <v>-2780552</v>
      </c>
      <c r="M34" s="20">
        <v>-2726264</v>
      </c>
      <c r="N34" s="20">
        <v>-5972416</v>
      </c>
      <c r="O34" s="20">
        <v>-848880</v>
      </c>
      <c r="P34" s="20">
        <v>1056796</v>
      </c>
      <c r="Q34" s="20">
        <v>-1600453</v>
      </c>
      <c r="R34" s="20">
        <v>-1392537</v>
      </c>
      <c r="S34" s="20"/>
      <c r="T34" s="20"/>
      <c r="U34" s="20"/>
      <c r="V34" s="20"/>
      <c r="W34" s="20">
        <v>-82075282</v>
      </c>
      <c r="X34" s="20">
        <v>-62142247</v>
      </c>
      <c r="Y34" s="20">
        <v>-19933035</v>
      </c>
      <c r="Z34" s="21">
        <v>32.076463215113542</v>
      </c>
      <c r="AA34" s="22">
        <v>-62142247</v>
      </c>
    </row>
    <row r="35" spans="1:27" x14ac:dyDescent="0.25">
      <c r="A35" s="23" t="s">
        <v>63</v>
      </c>
      <c r="B35" s="17" t="s">
        <v>33</v>
      </c>
      <c r="C35" s="18">
        <v>141621689</v>
      </c>
      <c r="D35" s="18"/>
      <c r="E35" s="19">
        <v>17778138</v>
      </c>
      <c r="F35" s="20">
        <v>32035288</v>
      </c>
      <c r="G35" s="20">
        <v>140842873</v>
      </c>
      <c r="H35" s="20">
        <v>904287</v>
      </c>
      <c r="I35" s="20">
        <v>-44136</v>
      </c>
      <c r="J35" s="20">
        <v>141703024</v>
      </c>
      <c r="K35" s="20"/>
      <c r="L35" s="20"/>
      <c r="M35" s="20"/>
      <c r="N35" s="20"/>
      <c r="O35" s="20">
        <v>-32099</v>
      </c>
      <c r="P35" s="20"/>
      <c r="Q35" s="20"/>
      <c r="R35" s="20">
        <v>-32099</v>
      </c>
      <c r="S35" s="20"/>
      <c r="T35" s="20"/>
      <c r="U35" s="20"/>
      <c r="V35" s="20"/>
      <c r="W35" s="20">
        <v>141670925</v>
      </c>
      <c r="X35" s="20">
        <v>32035288</v>
      </c>
      <c r="Y35" s="20">
        <v>109635637</v>
      </c>
      <c r="Z35" s="21">
        <v>342.23396711776093</v>
      </c>
      <c r="AA35" s="22">
        <v>32035288</v>
      </c>
    </row>
    <row r="36" spans="1:27" x14ac:dyDescent="0.25">
      <c r="A36" s="23" t="s">
        <v>64</v>
      </c>
      <c r="B36" s="17" t="s">
        <v>33</v>
      </c>
      <c r="C36" s="18">
        <v>140382568</v>
      </c>
      <c r="D36" s="18"/>
      <c r="E36" s="19">
        <v>124303308</v>
      </c>
      <c r="F36" s="20">
        <v>157817939</v>
      </c>
      <c r="G36" s="20">
        <v>142065952</v>
      </c>
      <c r="H36" s="20">
        <v>332113</v>
      </c>
      <c r="I36" s="20">
        <v>1377492</v>
      </c>
      <c r="J36" s="20">
        <v>143775557</v>
      </c>
      <c r="K36" s="20">
        <v>1598923</v>
      </c>
      <c r="L36" s="20">
        <v>798461</v>
      </c>
      <c r="M36" s="20">
        <v>1733833</v>
      </c>
      <c r="N36" s="20">
        <v>4131217</v>
      </c>
      <c r="O36" s="20">
        <v>1379198</v>
      </c>
      <c r="P36" s="20">
        <v>943597</v>
      </c>
      <c r="Q36" s="20">
        <v>2103507</v>
      </c>
      <c r="R36" s="20">
        <v>4426302</v>
      </c>
      <c r="S36" s="20"/>
      <c r="T36" s="20"/>
      <c r="U36" s="20"/>
      <c r="V36" s="20"/>
      <c r="W36" s="20">
        <v>152333076</v>
      </c>
      <c r="X36" s="20">
        <v>130573069</v>
      </c>
      <c r="Y36" s="20">
        <v>21760007</v>
      </c>
      <c r="Z36" s="21">
        <v>16.665003868447023</v>
      </c>
      <c r="AA36" s="22">
        <v>157817939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-49359</v>
      </c>
      <c r="F37" s="20">
        <v>-49359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-37026</v>
      </c>
      <c r="Y37" s="20">
        <v>37026</v>
      </c>
      <c r="Z37" s="21">
        <v>-100</v>
      </c>
      <c r="AA37" s="22">
        <v>-49359</v>
      </c>
    </row>
    <row r="38" spans="1:27" x14ac:dyDescent="0.25">
      <c r="A38" s="27" t="s">
        <v>66</v>
      </c>
      <c r="B38" s="28" t="s">
        <v>33</v>
      </c>
      <c r="C38" s="29">
        <f>SUM(C30:C37)</f>
        <v>-30786170</v>
      </c>
      <c r="D38" s="29">
        <f t="shared" ref="D38:Y38" si="3">SUM(D30:D37)</f>
        <v>0</v>
      </c>
      <c r="E38" s="30">
        <f t="shared" si="3"/>
        <v>170228518</v>
      </c>
      <c r="F38" s="31">
        <f t="shared" si="3"/>
        <v>23228455</v>
      </c>
      <c r="G38" s="31">
        <f t="shared" si="3"/>
        <v>-91903899</v>
      </c>
      <c r="H38" s="31">
        <f t="shared" si="3"/>
        <v>59881544</v>
      </c>
      <c r="I38" s="31">
        <f t="shared" si="3"/>
        <v>-5064717</v>
      </c>
      <c r="J38" s="31">
        <f t="shared" si="3"/>
        <v>-37087072</v>
      </c>
      <c r="K38" s="31">
        <f t="shared" si="3"/>
        <v>1136722</v>
      </c>
      <c r="L38" s="31">
        <f t="shared" si="3"/>
        <v>1790533</v>
      </c>
      <c r="M38" s="31">
        <f t="shared" si="3"/>
        <v>-12248421</v>
      </c>
      <c r="N38" s="31">
        <f t="shared" si="3"/>
        <v>-9321166</v>
      </c>
      <c r="O38" s="31">
        <f t="shared" si="3"/>
        <v>-6663605</v>
      </c>
      <c r="P38" s="31">
        <f t="shared" si="3"/>
        <v>6247291</v>
      </c>
      <c r="Q38" s="31">
        <f t="shared" si="3"/>
        <v>1889894</v>
      </c>
      <c r="R38" s="31">
        <f t="shared" si="3"/>
        <v>1473580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-44934658</v>
      </c>
      <c r="X38" s="31">
        <f t="shared" si="3"/>
        <v>1233708</v>
      </c>
      <c r="Y38" s="31">
        <f t="shared" si="3"/>
        <v>-46168366</v>
      </c>
      <c r="Z38" s="32">
        <f>+IF(X38&lt;&gt;0,+(Y38/X38)*100,0)</f>
        <v>-3742.2441939259534</v>
      </c>
      <c r="AA38" s="33">
        <f>SUM(AA30:AA37)</f>
        <v>23228455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3630812</v>
      </c>
      <c r="D40" s="18"/>
      <c r="E40" s="19">
        <v>4820231</v>
      </c>
      <c r="F40" s="20">
        <v>4820231</v>
      </c>
      <c r="G40" s="20">
        <v>3630812</v>
      </c>
      <c r="H40" s="20"/>
      <c r="I40" s="20"/>
      <c r="J40" s="20">
        <v>3630812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3630812</v>
      </c>
      <c r="X40" s="20">
        <v>4820231</v>
      </c>
      <c r="Y40" s="20">
        <v>-1189419</v>
      </c>
      <c r="Z40" s="21">
        <v>-24.675560154689684</v>
      </c>
      <c r="AA40" s="22">
        <v>4820231</v>
      </c>
    </row>
    <row r="41" spans="1:27" x14ac:dyDescent="0.25">
      <c r="A41" s="23" t="s">
        <v>63</v>
      </c>
      <c r="B41" s="17" t="s">
        <v>33</v>
      </c>
      <c r="C41" s="18">
        <v>544960634</v>
      </c>
      <c r="D41" s="18"/>
      <c r="E41" s="19">
        <v>174417538</v>
      </c>
      <c r="F41" s="20">
        <v>503045890</v>
      </c>
      <c r="G41" s="20">
        <v>387051675</v>
      </c>
      <c r="H41" s="20">
        <v>65935978</v>
      </c>
      <c r="I41" s="20"/>
      <c r="J41" s="20">
        <v>452987653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452987653</v>
      </c>
      <c r="X41" s="20">
        <v>478357838</v>
      </c>
      <c r="Y41" s="20">
        <v>-25370185</v>
      </c>
      <c r="Z41" s="21">
        <v>-5.3035997290379928</v>
      </c>
      <c r="AA41" s="22">
        <v>503045890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66108</v>
      </c>
      <c r="D43" s="18"/>
      <c r="E43" s="19">
        <v>259543</v>
      </c>
      <c r="F43" s="20">
        <v>259543</v>
      </c>
      <c r="G43" s="20"/>
      <c r="H43" s="20">
        <v>66108</v>
      </c>
      <c r="I43" s="20"/>
      <c r="J43" s="20">
        <v>66108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66108</v>
      </c>
      <c r="X43" s="20">
        <v>194661</v>
      </c>
      <c r="Y43" s="20">
        <v>-128553</v>
      </c>
      <c r="Z43" s="21">
        <v>-66.039422380446013</v>
      </c>
      <c r="AA43" s="22">
        <v>259543</v>
      </c>
    </row>
    <row r="44" spans="1:27" x14ac:dyDescent="0.25">
      <c r="A44" s="27" t="s">
        <v>70</v>
      </c>
      <c r="B44" s="34" t="s">
        <v>33</v>
      </c>
      <c r="C44" s="29">
        <f>SUM(C40:C43)</f>
        <v>548657554</v>
      </c>
      <c r="D44" s="29">
        <f t="shared" ref="D44:Y44" si="4">SUM(D40:D43)</f>
        <v>0</v>
      </c>
      <c r="E44" s="35">
        <f t="shared" si="4"/>
        <v>179497312</v>
      </c>
      <c r="F44" s="36">
        <f t="shared" si="4"/>
        <v>508125664</v>
      </c>
      <c r="G44" s="36">
        <f t="shared" si="4"/>
        <v>390682487</v>
      </c>
      <c r="H44" s="36">
        <f t="shared" si="4"/>
        <v>66002086</v>
      </c>
      <c r="I44" s="36">
        <f t="shared" si="4"/>
        <v>0</v>
      </c>
      <c r="J44" s="36">
        <f t="shared" si="4"/>
        <v>456684573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456684573</v>
      </c>
      <c r="X44" s="36">
        <f t="shared" si="4"/>
        <v>483372730</v>
      </c>
      <c r="Y44" s="36">
        <f t="shared" si="4"/>
        <v>-26688157</v>
      </c>
      <c r="Z44" s="37">
        <f>+IF(X44&lt;&gt;0,+(Y44/X44)*100,0)</f>
        <v>-5.5212376171903621</v>
      </c>
      <c r="AA44" s="38">
        <f>SUM(AA40:AA43)</f>
        <v>508125664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517871384</v>
      </c>
      <c r="D45" s="29">
        <f>+D38+D44</f>
        <v>0</v>
      </c>
      <c r="E45" s="30">
        <f t="shared" si="5"/>
        <v>349725830</v>
      </c>
      <c r="F45" s="31">
        <f t="shared" si="5"/>
        <v>531354119</v>
      </c>
      <c r="G45" s="31">
        <f t="shared" si="5"/>
        <v>298778588</v>
      </c>
      <c r="H45" s="31">
        <f t="shared" si="5"/>
        <v>125883630</v>
      </c>
      <c r="I45" s="31">
        <f t="shared" si="5"/>
        <v>-5064717</v>
      </c>
      <c r="J45" s="31">
        <f t="shared" si="5"/>
        <v>419597501</v>
      </c>
      <c r="K45" s="31">
        <f t="shared" si="5"/>
        <v>1136722</v>
      </c>
      <c r="L45" s="31">
        <f t="shared" si="5"/>
        <v>1790533</v>
      </c>
      <c r="M45" s="31">
        <f t="shared" si="5"/>
        <v>-12248421</v>
      </c>
      <c r="N45" s="31">
        <f t="shared" si="5"/>
        <v>-9321166</v>
      </c>
      <c r="O45" s="31">
        <f t="shared" si="5"/>
        <v>-6663605</v>
      </c>
      <c r="P45" s="31">
        <f t="shared" si="5"/>
        <v>6247291</v>
      </c>
      <c r="Q45" s="31">
        <f t="shared" si="5"/>
        <v>1889894</v>
      </c>
      <c r="R45" s="31">
        <f t="shared" si="5"/>
        <v>1473580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411749915</v>
      </c>
      <c r="X45" s="31">
        <f t="shared" si="5"/>
        <v>484606438</v>
      </c>
      <c r="Y45" s="31">
        <f t="shared" si="5"/>
        <v>-72856523</v>
      </c>
      <c r="Z45" s="32">
        <f>+IF(X45&lt;&gt;0,+(Y45/X45)*100,0)</f>
        <v>-15.03416324815726</v>
      </c>
      <c r="AA45" s="33">
        <f>+AA38+AA44</f>
        <v>531354119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1634028188</v>
      </c>
      <c r="D46" s="42">
        <f t="shared" si="6"/>
        <v>0</v>
      </c>
      <c r="E46" s="43">
        <f t="shared" si="6"/>
        <v>469207690</v>
      </c>
      <c r="F46" s="44">
        <f t="shared" si="6"/>
        <v>316168020</v>
      </c>
      <c r="G46" s="44">
        <f t="shared" si="6"/>
        <v>1948538925</v>
      </c>
      <c r="H46" s="44">
        <f t="shared" si="6"/>
        <v>-164484184</v>
      </c>
      <c r="I46" s="44">
        <f t="shared" si="6"/>
        <v>66323837</v>
      </c>
      <c r="J46" s="44">
        <f t="shared" si="6"/>
        <v>1850378578</v>
      </c>
      <c r="K46" s="44">
        <f t="shared" si="6"/>
        <v>59403537</v>
      </c>
      <c r="L46" s="44">
        <f t="shared" si="6"/>
        <v>102961307</v>
      </c>
      <c r="M46" s="44">
        <f t="shared" si="6"/>
        <v>70544658</v>
      </c>
      <c r="N46" s="44">
        <f t="shared" si="6"/>
        <v>232909502</v>
      </c>
      <c r="O46" s="44">
        <f t="shared" si="6"/>
        <v>-34496326</v>
      </c>
      <c r="P46" s="44">
        <f t="shared" si="6"/>
        <v>142675707</v>
      </c>
      <c r="Q46" s="44">
        <f t="shared" si="6"/>
        <v>119284641</v>
      </c>
      <c r="R46" s="44">
        <f t="shared" si="6"/>
        <v>227464022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2310752102</v>
      </c>
      <c r="X46" s="44">
        <f t="shared" si="6"/>
        <v>395603490</v>
      </c>
      <c r="Y46" s="44">
        <f t="shared" si="6"/>
        <v>1915148612</v>
      </c>
      <c r="Z46" s="45">
        <f>+IF(X46&lt;&gt;0,+(Y46/X46)*100,0)</f>
        <v>484.10811845972341</v>
      </c>
      <c r="AA46" s="46">
        <f>+AA27-AA45</f>
        <v>316168020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-1305517991</v>
      </c>
      <c r="D48" s="18"/>
      <c r="E48" s="19">
        <v>-700318734</v>
      </c>
      <c r="F48" s="20">
        <v>-3350842246</v>
      </c>
      <c r="G48" s="20">
        <v>-651078780</v>
      </c>
      <c r="H48" s="20">
        <v>-105574060</v>
      </c>
      <c r="I48" s="20">
        <v>-68326810</v>
      </c>
      <c r="J48" s="20">
        <v>-824979650</v>
      </c>
      <c r="K48" s="20">
        <v>14567722</v>
      </c>
      <c r="L48" s="20">
        <v>26873417</v>
      </c>
      <c r="M48" s="20">
        <v>1122398</v>
      </c>
      <c r="N48" s="20">
        <v>42563537</v>
      </c>
      <c r="O48" s="20">
        <v>-119084462</v>
      </c>
      <c r="P48" s="20">
        <v>21079105</v>
      </c>
      <c r="Q48" s="20">
        <v>66206032</v>
      </c>
      <c r="R48" s="20">
        <v>-31799325</v>
      </c>
      <c r="S48" s="20"/>
      <c r="T48" s="20"/>
      <c r="U48" s="20"/>
      <c r="V48" s="20"/>
      <c r="W48" s="20">
        <v>-814215438</v>
      </c>
      <c r="X48" s="20">
        <v>-3130543997</v>
      </c>
      <c r="Y48" s="20">
        <v>2316328559</v>
      </c>
      <c r="Z48" s="47">
        <v>-73.991247566548736</v>
      </c>
      <c r="AA48" s="22">
        <v>-3350842246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-1305517991</v>
      </c>
      <c r="D51" s="50">
        <f t="shared" ref="D51:Y51" si="7">SUM(D48:D50)</f>
        <v>0</v>
      </c>
      <c r="E51" s="51">
        <f t="shared" si="7"/>
        <v>-700318734</v>
      </c>
      <c r="F51" s="52">
        <f t="shared" si="7"/>
        <v>-3350842246</v>
      </c>
      <c r="G51" s="52">
        <f t="shared" si="7"/>
        <v>-651078780</v>
      </c>
      <c r="H51" s="52">
        <f t="shared" si="7"/>
        <v>-105574060</v>
      </c>
      <c r="I51" s="52">
        <f t="shared" si="7"/>
        <v>-68326810</v>
      </c>
      <c r="J51" s="52">
        <f t="shared" si="7"/>
        <v>-824979650</v>
      </c>
      <c r="K51" s="52">
        <f t="shared" si="7"/>
        <v>14567722</v>
      </c>
      <c r="L51" s="52">
        <f t="shared" si="7"/>
        <v>26873417</v>
      </c>
      <c r="M51" s="52">
        <f t="shared" si="7"/>
        <v>1122398</v>
      </c>
      <c r="N51" s="52">
        <f t="shared" si="7"/>
        <v>42563537</v>
      </c>
      <c r="O51" s="52">
        <f t="shared" si="7"/>
        <v>-119084462</v>
      </c>
      <c r="P51" s="52">
        <f t="shared" si="7"/>
        <v>21079105</v>
      </c>
      <c r="Q51" s="52">
        <f t="shared" si="7"/>
        <v>66206032</v>
      </c>
      <c r="R51" s="52">
        <f t="shared" si="7"/>
        <v>-31799325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-814215438</v>
      </c>
      <c r="X51" s="52">
        <f t="shared" si="7"/>
        <v>-3130543997</v>
      </c>
      <c r="Y51" s="52">
        <f t="shared" si="7"/>
        <v>2316328559</v>
      </c>
      <c r="Z51" s="53">
        <f>+IF(X51&lt;&gt;0,+(Y51/X51)*100,0)</f>
        <v>-73.991247566548736</v>
      </c>
      <c r="AA51" s="54">
        <f>SUM(AA48:AA50)</f>
        <v>-3350842246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E7C1D5-0C41-40EC-A034-777E69F5AA44}"/>
</file>

<file path=customXml/itemProps2.xml><?xml version="1.0" encoding="utf-8"?>
<ds:datastoreItem xmlns:ds="http://schemas.openxmlformats.org/officeDocument/2006/customXml" ds:itemID="{4D7A1E84-397C-4A50-8638-78B80B753FB5}"/>
</file>

<file path=customXml/itemProps3.xml><?xml version="1.0" encoding="utf-8"?>
<ds:datastoreItem xmlns:ds="http://schemas.openxmlformats.org/officeDocument/2006/customXml" ds:itemID="{9696B43E-66F5-4392-8957-5BBFCB8A2C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2026-05-13T15:04:51Z</dcterms:created>
  <dcterms:modified xsi:type="dcterms:W3CDTF">2026-05-13T15:06:11Z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